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Отчеты\Исполнение бюджета за 2022 год\Сосновый Бор\Доп.материалы\"/>
    </mc:Choice>
  </mc:AlternateContent>
  <xr:revisionPtr revIDLastSave="0" documentId="13_ncr:1_{9C38A80D-C8AE-4348-A1CD-FC0BFC8BFBF0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2022 год" sheetId="1" r:id="rId1"/>
  </sheets>
  <definedNames>
    <definedName name="_xlnm.Print_Titles" localSheetId="0">'2022 год'!$4:$6</definedName>
  </definedNames>
  <calcPr calcId="179021"/>
</workbook>
</file>

<file path=xl/calcChain.xml><?xml version="1.0" encoding="utf-8"?>
<calcChain xmlns="http://schemas.openxmlformats.org/spreadsheetml/2006/main">
  <c r="F8" i="1" l="1"/>
  <c r="G8" i="1"/>
  <c r="F9" i="1"/>
  <c r="G9" i="1"/>
  <c r="F10" i="1"/>
  <c r="G10" i="1"/>
  <c r="F11" i="1"/>
  <c r="G11" i="1"/>
  <c r="F12" i="1"/>
  <c r="G12" i="1"/>
  <c r="G13" i="1"/>
  <c r="G14" i="1"/>
  <c r="G15" i="1"/>
  <c r="G16" i="1"/>
  <c r="G22" i="1"/>
  <c r="G23" i="1"/>
  <c r="G24" i="1"/>
  <c r="G25" i="1"/>
  <c r="G26" i="1"/>
  <c r="G27" i="1"/>
  <c r="G28" i="1"/>
  <c r="F29" i="1"/>
  <c r="G29" i="1"/>
  <c r="F30" i="1"/>
  <c r="G30" i="1"/>
  <c r="F31" i="1"/>
  <c r="G31" i="1"/>
  <c r="F32" i="1"/>
  <c r="G32" i="1"/>
  <c r="F33" i="1"/>
  <c r="G33" i="1"/>
  <c r="G34" i="1"/>
  <c r="G35" i="1"/>
  <c r="F36" i="1"/>
  <c r="G36" i="1"/>
  <c r="F37" i="1"/>
  <c r="G37" i="1"/>
  <c r="F38" i="1"/>
  <c r="G38" i="1"/>
  <c r="F39" i="1"/>
  <c r="G39" i="1"/>
  <c r="F40" i="1"/>
  <c r="G40" i="1"/>
  <c r="G41" i="1"/>
  <c r="G42" i="1"/>
  <c r="F43" i="1"/>
  <c r="G43" i="1"/>
  <c r="G48" i="1"/>
  <c r="G49" i="1"/>
  <c r="F50" i="1"/>
  <c r="G50" i="1"/>
  <c r="F51" i="1"/>
  <c r="G51" i="1"/>
  <c r="F52" i="1"/>
  <c r="G52" i="1"/>
  <c r="F53" i="1"/>
  <c r="G53" i="1"/>
  <c r="G54" i="1"/>
  <c r="G55" i="1"/>
  <c r="F56" i="1"/>
  <c r="G56" i="1"/>
  <c r="F57" i="1"/>
  <c r="G57" i="1"/>
  <c r="F58" i="1"/>
  <c r="G58" i="1"/>
  <c r="F59" i="1"/>
  <c r="G59" i="1"/>
  <c r="F60" i="1"/>
  <c r="G60" i="1"/>
  <c r="G69" i="1"/>
  <c r="G70" i="1"/>
  <c r="F71" i="1"/>
  <c r="G71" i="1"/>
  <c r="F72" i="1"/>
  <c r="G72" i="1"/>
  <c r="F73" i="1"/>
  <c r="G73" i="1"/>
  <c r="G77" i="1"/>
  <c r="G78" i="1"/>
  <c r="G79" i="1"/>
  <c r="G80" i="1"/>
  <c r="G81" i="1"/>
  <c r="G82" i="1"/>
  <c r="G83" i="1"/>
  <c r="G84" i="1"/>
  <c r="G85" i="1"/>
  <c r="G95" i="1"/>
  <c r="G96" i="1"/>
  <c r="G97" i="1"/>
  <c r="G98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G114" i="1"/>
  <c r="F115" i="1"/>
  <c r="G115" i="1"/>
  <c r="F116" i="1"/>
  <c r="G116" i="1"/>
  <c r="F117" i="1"/>
  <c r="G117" i="1"/>
  <c r="F118" i="1"/>
  <c r="G118" i="1"/>
  <c r="G7" i="1" l="1"/>
  <c r="F7" i="1" l="1"/>
</calcChain>
</file>

<file path=xl/sharedStrings.xml><?xml version="1.0" encoding="utf-8"?>
<sst xmlns="http://schemas.openxmlformats.org/spreadsheetml/2006/main" count="336" uniqueCount="187">
  <si>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</si>
  <si>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</si>
  <si>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</si>
  <si>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</si>
  <si>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</si>
  <si>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</si>
  <si>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ИТОГО ДОХОДОВ</t>
  </si>
  <si>
    <t>4</t>
  </si>
  <si>
    <t>5</t>
  </si>
  <si>
    <t>Первоначальный план на год</t>
  </si>
  <si>
    <t>Уточненный план на год</t>
  </si>
  <si>
    <t>Исполнено год</t>
  </si>
  <si>
    <t>Исполнение к первоначальному плану, %</t>
  </si>
  <si>
    <t>Исполнение к уточненному плану, %</t>
  </si>
  <si>
    <t>6</t>
  </si>
  <si>
    <t>7</t>
  </si>
  <si>
    <t>8</t>
  </si>
  <si>
    <t>Примечание</t>
  </si>
  <si>
    <t>-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</si>
  <si>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</si>
  <si>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</si>
  <si>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ПРОДАЖИ МАТЕРИАЛЬНЫХ И НЕМАТЕРИАЛЬНЫХ АКТИВОВ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</si>
  <si>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</si>
  <si>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</si>
  <si>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</si>
  <si>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</si>
  <si>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</si>
  <si>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</si>
  <si>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</si>
  <si>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</si>
  <si>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</si>
  <si>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</si>
  <si>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</si>
  <si>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</si>
  <si>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</si>
  <si>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</si>
  <si>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</si>
  <si>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</si>
  <si>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0 000 001</t>
  </si>
  <si>
    <t>Иные межбюджетные трансферты на реализацию мер по обеспечению сбалансированности бюджетов поселений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</si>
  <si>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</si>
  <si>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1 09 04053 10 1000 110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</si>
  <si>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</si>
  <si>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1 09 04053 10 2100 110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</si>
  <si>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</si>
  <si>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1 13 02995 10 0000 130</t>
  </si>
  <si>
    <t>Прочие доходы от компенсации затрат бюджетов сельских поселений</t>
  </si>
  <si>
    <t>ЗАДОЛЖЕННОСТЬ И ПЕРЕРАСЧЕТЫ ПО ОТМЕНЕННЫМ НАЛОГАМ, СБОРАМ И ИНЫМ ОБЯЗАТЕЛЬНЫМ ПЛАТЕЖАМ</t>
  </si>
  <si>
    <t>Налоги на имущество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</si>
  <si>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</si>
  <si>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</si>
  <si>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</si>
  <si>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</si>
  <si>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</si>
  <si>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</si>
  <si>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</si>
  <si>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НАЛОГИ НА СОВОКУПНЫЙ ДОХОД</t>
  </si>
  <si>
    <t>Единый сельскохозяйственный налог</t>
  </si>
  <si>
    <t>Единый сельскохозяйственный налог (пени по соответствующему платежу)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</si>
  <si>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</si>
  <si>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</si>
  <si>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</si>
  <si>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</si>
  <si>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1 01 02020 01 2100 110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</si>
  <si>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</si>
  <si>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</si>
  <si>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</si>
  <si>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</si>
  <si>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</si>
  <si>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</si>
  <si>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</si>
  <si>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</si>
  <si>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1 01 02010 01 1000 110</t>
  </si>
  <si>
    <t>1 01 02010 01 2100 110</t>
  </si>
  <si>
    <t>1 01 02010 01 3000 110</t>
  </si>
  <si>
    <t>1 01 02020 01 0000 110</t>
  </si>
  <si>
    <t>1 01 02030 01 0000 110</t>
  </si>
  <si>
    <t>1 01 02030 01 1000 110</t>
  </si>
  <si>
    <t>1 01 02030 01 2100 110</t>
  </si>
  <si>
    <t>1 01 02030 01 3000 110</t>
  </si>
  <si>
    <t>1 05 00000 00 0000 000</t>
  </si>
  <si>
    <t>1 05 03000 01 0000 110</t>
  </si>
  <si>
    <t>1 05 03010 01 0000 110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</si>
  <si>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</si>
  <si>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</si>
  <si>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1 05 03010 01 2100 110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</si>
  <si>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</si>
  <si>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</si>
  <si>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</si>
  <si>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</si>
  <si>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</si>
  <si>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</si>
  <si>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1 06 01030 10 1000 110</t>
  </si>
  <si>
    <t>1 06 01030 10 2100 110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</si>
  <si>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</si>
  <si>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</si>
  <si>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</si>
  <si>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</si>
  <si>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</si>
  <si>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</si>
  <si>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1 06 06033 10 1000 110</t>
  </si>
  <si>
    <t>1 06 06033 10 2100 110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</si>
  <si>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</si>
  <si>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</si>
  <si>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</si>
  <si>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</si>
  <si>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</si>
  <si>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</si>
  <si>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</si>
  <si>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</si>
  <si>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</si>
  <si>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</si>
  <si>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</si>
  <si>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</si>
  <si>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</si>
  <si>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</si>
  <si>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1 09 00000 00 0000 000</t>
  </si>
  <si>
    <t>1 09 04000 00 0000 110</t>
  </si>
  <si>
    <t>1 09 04050 00 0000 110</t>
  </si>
  <si>
    <t>Земельный налог (по обязательствам, возникшим до 1 января 2006 года)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</si>
  <si>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</si>
  <si>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</si>
  <si>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</si>
  <si>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</si>
  <si>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</si>
  <si>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1 11 05020 00 0000 120</t>
  </si>
  <si>
    <t>1 11 05025 10 0000 120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</si>
  <si>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</si>
  <si>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</si>
  <si>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</si>
  <si>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</si>
  <si>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</si>
  <si>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</si>
  <si>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</si>
  <si>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</si>
  <si>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</si>
  <si>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</si>
  <si>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1 13 00000 00 0000 000</t>
  </si>
  <si>
    <t>1 13 02000 00 0000 130</t>
  </si>
  <si>
    <t>1 13 02990 00 0000 130</t>
  </si>
  <si>
    <t>Прочие доходы от компенсации затрат государства</t>
  </si>
  <si>
    <t>1 14 00000 00 0000 000</t>
  </si>
  <si>
    <t>1 14 06000 00 0000 430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</si>
  <si>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</si>
  <si>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</si>
  <si>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1 14 06025 10 0000 430</t>
  </si>
  <si>
    <t>1 16 00000 00 0000 000</t>
  </si>
  <si>
    <t>ШТРАФЫ, САНКЦИИ, ВОЗМЕЩЕНИЕ УЩЕРБА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</si>
  <si>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</si>
  <si>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</si>
  <si>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</si>
  <si>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</si>
  <si>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1 16 10000 00 0000 140</t>
  </si>
  <si>
    <t>1 16 10120 00 0000 140</t>
  </si>
  <si>
    <t>1 16 10123 01 0000 140</t>
  </si>
  <si>
    <t>1 16 10123 01 0101 140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</si>
  <si>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</si>
  <si>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</si>
  <si>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</si>
  <si>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</si>
  <si>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</si>
  <si>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</si>
  <si>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</si>
  <si>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2 02 16001 10 0000 150</t>
  </si>
  <si>
    <t>2 02 30000 00 0000 150</t>
  </si>
  <si>
    <t>Субвенции бюджетам бюджетной системы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</si>
  <si>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</si>
  <si>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</si>
  <si>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</si>
  <si>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</si>
  <si>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</si>
  <si>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</si>
  <si>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</si>
  <si>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</si>
  <si>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</si>
  <si>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</si>
  <si>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</si>
  <si>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</si>
  <si>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</si>
  <si>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</si>
  <si>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</si>
  <si>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</si>
  <si>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>0 000 017</t>
  </si>
  <si>
    <t>Иные межбюджетные трансферты на осуществление муниципальными образованиями Зейского района вопросов муниципального района по градостроительной деятельности</t>
  </si>
  <si>
    <t>Более 200</t>
  </si>
  <si>
    <t xml:space="preserve">Наименование кода поступлений 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</si>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</sst>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?"/>
    <numFmt numFmtId="165" formatCode="#,##0.0"/>
  </numFmts>
  <fonts count="23" x14ac:knownFonts="1">
    <font>
      <sz val="10"/>
      <name val="Arial"/>
    </font>
    <font>
      <sz val="14"/>
      <name val="Times New Roman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Times New Roman CYR"/>
      <charset val="204"/>
    </font>
    <font>
      <b/>
      <sz val="14"/>
      <color rgb="FF000000"/>
      <name val="Times New Roman CYR"/>
      <charset val="204"/>
    </font>
    <font>
      <sz val="14"/>
      <color rgb="FF000000"/>
      <name val="Times New Roman CYR"/>
      <charset val="204"/>
    </font>
    <font>
      <b/>
      <sz val="14"/>
      <color indexed="8"/>
      <name val="Times New Roman CYR"/>
      <charset val="204"/>
    </font>
    <font>
      <b/>
      <sz val="11"/>
      <name val="Times New Roman CYR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rgb="FFFF0000"/>
      <name val="Times New Roman CYR"/>
      <charset val="204"/>
    </font>
    <font>
      <b/>
      <sz val="12"/>
      <color rgb="FF000000"/>
      <name val="Times New Roman CYR"/>
      <charset val="204"/>
    </font>
    <font>
      <sz val="12"/>
      <color rgb="FF000000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 diagonalUp="1" diagonalDown="1"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2" fillId="0" borderId="4">
      <alignment horizontal="left" wrapText="1" indent="2"/>
    </xf>
    <xf numFmtId="49" fontId="2" fillId="0" borderId="5">
      <alignment horizontal="center"/>
    </xf>
    <xf numFmtId="43" fontId="3" fillId="0" borderId="0" applyFont="0" applyFill="0" applyBorder="0" applyAlignment="0" applyProtection="0"/>
    <xf numFmtId="0" fontId="4" fillId="0" borderId="9">
      <alignment horizontal="left" wrapText="1" indent="2"/>
    </xf>
    <xf numFmtId="49" fontId="5" fillId="0" borderId="10">
      <alignment horizontal="center"/>
    </xf>
    <xf numFmtId="4" fontId="4" fillId="0" borderId="5">
      <alignment horizontal="right" shrinkToFit="1"/>
    </xf>
    <xf numFmtId="0" fontId="4" fillId="0" borderId="11">
      <alignment horizontal="left" wrapText="1" indent="2"/>
    </xf>
    <xf numFmtId="49" fontId="4" fillId="0" borderId="5">
      <alignment horizontal="center"/>
    </xf>
  </cellStyleXfs>
  <cellXfs count="78">
    <xf numFmtId="0" fontId="0" fillId="0" borderId="0" xfId="0"/>
    <xf numFmtId="0" fontId="1" fillId="0" borderId="0" xfId="0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/>
    </xf>
    <xf numFmtId="49" fontId="6" fillId="0" borderId="7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0" xfId="0" applyFont="1"/>
    <xf numFmtId="0" fontId="6" fillId="0" borderId="0" xfId="0" applyFont="1"/>
    <xf numFmtId="0" fontId="10" fillId="0" borderId="3" xfId="0" applyFont="1" applyBorder="1" applyAlignment="1">
      <alignment horizontal="left" vertical="top" wrapText="1"/>
    </xf>
    <xf numFmtId="0" fontId="1" fillId="2" borderId="3" xfId="0" applyFont="1" applyFill="1" applyBorder="1"/>
    <xf numFmtId="0" fontId="1" fillId="2" borderId="0" xfId="0" applyFont="1" applyFill="1"/>
    <xf numFmtId="49" fontId="11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/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wrapText="1"/>
    </xf>
    <xf numFmtId="49" fontId="12" fillId="2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0" fontId="1" fillId="2" borderId="1" xfId="0" applyFont="1" applyFill="1" applyBorder="1"/>
    <xf numFmtId="0" fontId="6" fillId="2" borderId="2" xfId="0" applyFont="1" applyFill="1" applyBorder="1"/>
    <xf numFmtId="164" fontId="14" fillId="0" borderId="3" xfId="0" applyNumberFormat="1" applyFont="1" applyFill="1" applyBorder="1" applyAlignment="1">
      <alignment horizontal="justify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 applyProtection="1">
      <alignment horizontal="right"/>
    </xf>
    <xf numFmtId="0" fontId="15" fillId="0" borderId="0" xfId="0" applyFont="1"/>
    <xf numFmtId="49" fontId="13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/>
    <xf numFmtId="164" fontId="18" fillId="2" borderId="3" xfId="0" applyNumberFormat="1" applyFont="1" applyFill="1" applyBorder="1" applyAlignment="1">
      <alignment horizontal="justify" vertical="center" wrapText="1"/>
    </xf>
    <xf numFmtId="164" fontId="14" fillId="2" borderId="3" xfId="0" applyNumberFormat="1" applyFont="1" applyFill="1" applyBorder="1" applyAlignment="1">
      <alignment horizontal="justify" vertical="center" wrapText="1"/>
    </xf>
    <xf numFmtId="164" fontId="18" fillId="0" borderId="3" xfId="0" applyNumberFormat="1" applyFont="1" applyBorder="1" applyAlignment="1" applyProtection="1">
      <alignment horizontal="left" vertical="center" wrapText="1"/>
    </xf>
    <xf numFmtId="164" fontId="18" fillId="2" borderId="3" xfId="0" applyNumberFormat="1" applyFont="1" applyFill="1" applyBorder="1" applyAlignment="1" applyProtection="1">
      <alignment horizontal="left" vertical="center" wrapText="1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49" fontId="18" fillId="2" borderId="3" xfId="0" applyNumberFormat="1" applyFont="1" applyFill="1" applyBorder="1" applyAlignment="1" applyProtection="1">
      <alignment horizontal="left" vertical="center" wrapText="1"/>
    </xf>
    <xf numFmtId="0" fontId="20" fillId="2" borderId="3" xfId="0" applyFont="1" applyFill="1" applyBorder="1"/>
    <xf numFmtId="164" fontId="18" fillId="0" borderId="3" xfId="0" applyNumberFormat="1" applyFont="1" applyFill="1" applyBorder="1" applyAlignment="1">
      <alignment horizontal="justify" vertical="center" wrapText="1"/>
    </xf>
    <xf numFmtId="4" fontId="6" fillId="0" borderId="3" xfId="3" applyNumberFormat="1" applyFont="1" applyFill="1" applyBorder="1" applyAlignment="1">
      <alignment horizontal="right" vertical="center"/>
    </xf>
    <xf numFmtId="165" fontId="6" fillId="0" borderId="8" xfId="0" applyNumberFormat="1" applyFont="1" applyFill="1" applyBorder="1" applyAlignment="1" applyProtection="1">
      <alignment horizontal="right" vertical="center"/>
    </xf>
    <xf numFmtId="4" fontId="1" fillId="0" borderId="3" xfId="3" applyNumberFormat="1" applyFont="1" applyFill="1" applyBorder="1" applyAlignment="1">
      <alignment horizontal="right" vertical="center"/>
    </xf>
    <xf numFmtId="165" fontId="1" fillId="0" borderId="8" xfId="0" applyNumberFormat="1" applyFont="1" applyFill="1" applyBorder="1" applyAlignment="1" applyProtection="1">
      <alignment horizontal="right" vertical="center"/>
    </xf>
    <xf numFmtId="4" fontId="1" fillId="2" borderId="3" xfId="3" applyNumberFormat="1" applyFont="1" applyFill="1" applyBorder="1" applyAlignment="1">
      <alignment horizontal="right" vertical="center"/>
    </xf>
    <xf numFmtId="4" fontId="1" fillId="2" borderId="3" xfId="6" applyNumberFormat="1" applyFont="1" applyFill="1" applyBorder="1" applyAlignment="1" applyProtection="1">
      <alignment horizontal="right" vertical="center" shrinkToFit="1"/>
    </xf>
    <xf numFmtId="4" fontId="6" fillId="2" borderId="3" xfId="3" applyNumberFormat="1" applyFont="1" applyFill="1" applyBorder="1" applyAlignment="1">
      <alignment horizontal="right" vertical="center"/>
    </xf>
    <xf numFmtId="165" fontId="6" fillId="0" borderId="13" xfId="0" applyNumberFormat="1" applyFont="1" applyFill="1" applyBorder="1" applyAlignment="1" applyProtection="1">
      <alignment horizontal="right" vertical="center"/>
    </xf>
    <xf numFmtId="165" fontId="1" fillId="0" borderId="13" xfId="0" applyNumberFormat="1" applyFont="1" applyFill="1" applyBorder="1" applyAlignment="1" applyProtection="1">
      <alignment horizontal="right" vertical="center"/>
    </xf>
    <xf numFmtId="49" fontId="8" fillId="0" borderId="3" xfId="8" applyNumberFormat="1" applyFont="1" applyBorder="1" applyProtection="1">
      <alignment horizontal="center"/>
    </xf>
    <xf numFmtId="0" fontId="17" fillId="0" borderId="3" xfId="7" applyNumberFormat="1" applyFont="1" applyBorder="1" applyAlignment="1" applyProtection="1">
      <alignment horizontal="left" vertical="top" wrapText="1"/>
    </xf>
    <xf numFmtId="49" fontId="18" fillId="0" borderId="3" xfId="0" applyNumberFormat="1" applyFont="1" applyBorder="1" applyAlignment="1" applyProtection="1">
      <alignment horizontal="left" vertical="center" wrapText="1"/>
    </xf>
    <xf numFmtId="0" fontId="17" fillId="2" borderId="3" xfId="7" applyNumberFormat="1" applyFont="1" applyFill="1" applyBorder="1" applyAlignment="1" applyProtection="1">
      <alignment horizontal="left" vertical="top" wrapText="1"/>
    </xf>
    <xf numFmtId="49" fontId="8" fillId="2" borderId="3" xfId="8" applyNumberFormat="1" applyFont="1" applyFill="1" applyBorder="1" applyAlignment="1" applyProtection="1">
      <alignment horizontal="center" vertical="center"/>
    </xf>
    <xf numFmtId="0" fontId="17" fillId="2" borderId="3" xfId="7" applyNumberFormat="1" applyFont="1" applyFill="1" applyBorder="1" applyAlignment="1" applyProtection="1">
      <alignment wrapText="1"/>
    </xf>
    <xf numFmtId="0" fontId="17" fillId="2" borderId="3" xfId="7" applyNumberFormat="1" applyFont="1" applyFill="1" applyBorder="1" applyAlignment="1" applyProtection="1">
      <alignment vertical="center" wrapText="1"/>
    </xf>
    <xf numFmtId="49" fontId="7" fillId="0" borderId="3" xfId="8" applyNumberFormat="1" applyFont="1" applyBorder="1" applyProtection="1">
      <alignment horizontal="center"/>
    </xf>
    <xf numFmtId="0" fontId="16" fillId="0" borderId="3" xfId="7" applyNumberFormat="1" applyFont="1" applyBorder="1" applyAlignment="1" applyProtection="1">
      <alignment horizontal="left" vertical="top" wrapText="1"/>
    </xf>
    <xf numFmtId="0" fontId="6" fillId="0" borderId="3" xfId="0" applyFont="1" applyBorder="1" applyAlignment="1">
      <alignment wrapText="1"/>
    </xf>
    <xf numFmtId="0" fontId="16" fillId="2" borderId="3" xfId="7" applyNumberFormat="1" applyFont="1" applyFill="1" applyBorder="1" applyAlignment="1" applyProtection="1">
      <alignment horizontal="left" vertical="top" wrapText="1"/>
    </xf>
    <xf numFmtId="49" fontId="21" fillId="2" borderId="3" xfId="0" applyNumberFormat="1" applyFont="1" applyFill="1" applyBorder="1" applyAlignment="1">
      <alignment horizontal="center" vertical="center" wrapText="1"/>
    </xf>
    <xf numFmtId="164" fontId="22" fillId="2" borderId="3" xfId="0" applyNumberFormat="1" applyFont="1" applyFill="1" applyBorder="1" applyAlignment="1">
      <alignment horizontal="justify" vertical="center" wrapText="1"/>
    </xf>
    <xf numFmtId="4" fontId="6" fillId="2" borderId="3" xfId="6" applyNumberFormat="1" applyFont="1" applyFill="1" applyBorder="1" applyAlignment="1" applyProtection="1">
      <alignment horizontal="right" vertical="center" shrinkToFi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7" fillId="2" borderId="3" xfId="8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9" fillId="2" borderId="3" xfId="0" applyNumberFormat="1" applyFont="1" applyFill="1" applyBorder="1" applyAlignment="1">
      <alignment horizontal="center" vertical="center" wrapText="1"/>
    </xf>
    <xf numFmtId="0" fontId="16" fillId="2" borderId="3" xfId="7" applyNumberFormat="1" applyFont="1" applyFill="1" applyBorder="1" applyAlignment="1" applyProtection="1">
      <alignment wrapText="1"/>
    </xf>
    <xf numFmtId="0" fontId="6" fillId="0" borderId="12" xfId="0" applyFont="1" applyBorder="1"/>
    <xf numFmtId="0" fontId="6" fillId="2" borderId="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/>
    <xf numFmtId="164" fontId="9" fillId="0" borderId="1" xfId="0" applyNumberFormat="1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/>
    <xf numFmtId="164" fontId="9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</cellXfs>
  <cellStyles count="9">
    <cellStyle name="xl31" xfId="7" xr:uid="{00000000-0005-0000-0000-000000000000}"/>
    <cellStyle name="xl33" xfId="1" xr:uid="{00000000-0005-0000-0000-000001000000}"/>
    <cellStyle name="xl34" xfId="4" xr:uid="{00000000-0005-0000-0000-000002000000}"/>
    <cellStyle name="xl43" xfId="8" xr:uid="{00000000-0005-0000-0000-000003000000}"/>
    <cellStyle name="xl45" xfId="6" xr:uid="{00000000-0005-0000-0000-000004000000}"/>
    <cellStyle name="xl52" xfId="5" xr:uid="{00000000-0005-0000-0000-000005000000}"/>
    <cellStyle name="xl56" xfId="2" xr:uid="{00000000-0005-0000-0000-000006000000}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8"/>
  <sheetViews>
    <sheetView showGridLines="0" tabSelected="1" zoomScale="70" zoomScaleNormal="70" workbookViewId="0">
      <selection activeCell="C118" sqref="C118"/>
    </sheetView>
  </sheetViews>
  <sheetFormatPr defaultColWidth="8.85546875" defaultRowHeight="18" customHeight="1" x14ac:dyDescent="0.3"/>
  <cols>
    <col min="1" max="1" width="27.28515625" style="6" customWidth="1"/>
    <col min="2" max="2" width="54.5703125" style="6" customWidth="1"/>
    <col min="3" max="3" width="18.85546875" style="6" customWidth="1"/>
    <col min="4" max="4" width="20.85546875" style="23" customWidth="1"/>
    <col min="5" max="5" width="19.5703125" style="6" customWidth="1"/>
    <col min="6" max="6" width="18" style="6" customWidth="1"/>
    <col min="7" max="7" width="15.5703125" style="6" customWidth="1"/>
    <col min="8" max="8" width="21.28515625" style="6" customWidth="1"/>
    <col min="9" max="16384" width="8.85546875" style="6"/>
  </cols>
  <sheetData>
    <row r="1" spans="1:8" ht="21.75" customHeight="1" x14ac:dyDescent="0.3">
      <c r="A1" s="66" t="s">
        <v>0</v>
      </c>
      <c r="B1" s="66"/>
      <c r="C1" s="66"/>
      <c r="D1" s="66"/>
      <c r="E1" s="66"/>
    </row>
    <row r="2" spans="1:8" ht="40.700000000000003" customHeight="1" x14ac:dyDescent="0.3">
      <c r="A2" s="72" t="s">
        <v>186</v>
      </c>
      <c r="B2" s="72"/>
      <c r="C2" s="72"/>
      <c r="D2" s="72"/>
      <c r="E2" s="72"/>
      <c r="F2" s="72"/>
      <c r="G2" s="72"/>
      <c r="H2" s="72"/>
    </row>
    <row r="3" spans="1:8" ht="17.649999999999999" customHeight="1" x14ac:dyDescent="0.3">
      <c r="A3" s="1"/>
      <c r="B3" s="1"/>
      <c r="C3" s="1"/>
      <c r="D3" s="22"/>
      <c r="E3" s="1"/>
      <c r="F3" s="1"/>
      <c r="G3" s="1" t="s">
        <v>1</v>
      </c>
    </row>
    <row r="4" spans="1:8" ht="13.9" customHeight="1" x14ac:dyDescent="0.3">
      <c r="A4" s="69" t="s">
        <v>2</v>
      </c>
      <c r="B4" s="69" t="s">
        <v>185</v>
      </c>
      <c r="C4" s="67" t="s">
        <v>9</v>
      </c>
      <c r="D4" s="67" t="s">
        <v>10</v>
      </c>
      <c r="E4" s="67" t="s">
        <v>11</v>
      </c>
      <c r="F4" s="74" t="s">
        <v>12</v>
      </c>
      <c r="G4" s="76" t="s">
        <v>13</v>
      </c>
      <c r="H4" s="64" t="s">
        <v>17</v>
      </c>
    </row>
    <row r="5" spans="1:8" ht="71.650000000000006" customHeight="1" x14ac:dyDescent="0.3">
      <c r="A5" s="70"/>
      <c r="B5" s="71"/>
      <c r="C5" s="73"/>
      <c r="D5" s="73"/>
      <c r="E5" s="68"/>
      <c r="F5" s="75"/>
      <c r="G5" s="77"/>
      <c r="H5" s="65"/>
    </row>
    <row r="6" spans="1:8" ht="18" customHeight="1" x14ac:dyDescent="0.3">
      <c r="A6" s="2" t="s">
        <v>3</v>
      </c>
      <c r="B6" s="2" t="s">
        <v>4</v>
      </c>
      <c r="C6" s="2" t="s">
        <v>5</v>
      </c>
      <c r="D6" s="2" t="s">
        <v>7</v>
      </c>
      <c r="E6" s="2" t="s">
        <v>8</v>
      </c>
      <c r="F6" s="3" t="s">
        <v>14</v>
      </c>
      <c r="G6" s="4" t="s">
        <v>15</v>
      </c>
      <c r="H6" s="2" t="s">
        <v>16</v>
      </c>
    </row>
    <row r="7" spans="1:8" s="7" customFormat="1" ht="18.75" x14ac:dyDescent="0.3">
      <c r="A7" s="50" t="s">
        <v>65</v>
      </c>
      <c r="B7" s="51" t="s">
        <v>66</v>
      </c>
      <c r="C7" s="34">
        <v>2180221.6</v>
      </c>
      <c r="D7" s="34">
        <v>2455158.7599999998</v>
      </c>
      <c r="E7" s="34">
        <v>3445096.95</v>
      </c>
      <c r="F7" s="41">
        <f>E7/C7*100</f>
        <v>158.01590764902062</v>
      </c>
      <c r="G7" s="35">
        <f>E7/D7*100</f>
        <v>140.32074039888161</v>
      </c>
      <c r="H7" s="8"/>
    </row>
    <row r="8" spans="1:8" s="7" customFormat="1" ht="18.75" x14ac:dyDescent="0.3">
      <c r="A8" s="50" t="s">
        <v>67</v>
      </c>
      <c r="B8" s="51" t="s">
        <v>68</v>
      </c>
      <c r="C8" s="34">
        <v>950081.6</v>
      </c>
      <c r="D8" s="34">
        <v>1084081.6000000001</v>
      </c>
      <c r="E8" s="34">
        <v>1287969.44</v>
      </c>
      <c r="F8" s="41">
        <f t="shared" ref="F8:F71" si="0">E8/C8*100</f>
        <v>135.56408628479912</v>
      </c>
      <c r="G8" s="35">
        <f t="shared" ref="G8:G71" si="1">E8/D8*100</f>
        <v>118.80742556648872</v>
      </c>
      <c r="H8" s="52"/>
    </row>
    <row r="9" spans="1:8" ht="18.75" x14ac:dyDescent="0.3">
      <c r="A9" s="43" t="s">
        <v>69</v>
      </c>
      <c r="B9" s="44" t="s">
        <v>70</v>
      </c>
      <c r="C9" s="36">
        <v>950081.6</v>
      </c>
      <c r="D9" s="36">
        <v>1084081.6000000001</v>
      </c>
      <c r="E9" s="36">
        <v>1287969.44</v>
      </c>
      <c r="F9" s="42">
        <f t="shared" si="0"/>
        <v>135.56408628479912</v>
      </c>
      <c r="G9" s="37">
        <f t="shared" si="1"/>
        <v>118.80742556648872</v>
      </c>
      <c r="H9" s="5"/>
    </row>
    <row r="10" spans="1:8" s="10" customFormat="1" ht="94.5" x14ac:dyDescent="0.3">
      <c r="A10" s="12" t="s">
        <v>71</v>
      </c>
      <c r="B10" s="26" t="s">
        <v>22</v>
      </c>
      <c r="C10" s="39">
        <v>950081.6</v>
      </c>
      <c r="D10" s="39">
        <v>1072327.22</v>
      </c>
      <c r="E10" s="39">
        <v>1274653.47</v>
      </c>
      <c r="F10" s="42">
        <f t="shared" si="0"/>
        <v>134.1625256188521</v>
      </c>
      <c r="G10" s="37">
        <f t="shared" si="1"/>
        <v>118.86795804735797</v>
      </c>
      <c r="H10" s="9"/>
    </row>
    <row r="11" spans="1:8" ht="126" customHeight="1" x14ac:dyDescent="0.3">
      <c r="A11" s="11" t="s">
        <v>72</v>
      </c>
      <c r="B11" s="27" t="s">
        <v>23</v>
      </c>
      <c r="C11" s="38">
        <v>950081.6</v>
      </c>
      <c r="D11" s="39">
        <v>1069732.27</v>
      </c>
      <c r="E11" s="39">
        <v>1269929.8700000001</v>
      </c>
      <c r="F11" s="42">
        <f t="shared" si="0"/>
        <v>133.66534727122388</v>
      </c>
      <c r="G11" s="37">
        <f t="shared" si="1"/>
        <v>118.71473878225625</v>
      </c>
      <c r="H11" s="9"/>
    </row>
    <row r="12" spans="1:8" ht="127.9" customHeight="1" x14ac:dyDescent="0.3">
      <c r="A12" s="16" t="s">
        <v>72</v>
      </c>
      <c r="B12" s="29" t="s">
        <v>23</v>
      </c>
      <c r="C12" s="38">
        <v>950081.6</v>
      </c>
      <c r="D12" s="39">
        <v>1069732.27</v>
      </c>
      <c r="E12" s="39">
        <v>1269929.8700000001</v>
      </c>
      <c r="F12" s="42">
        <f t="shared" si="0"/>
        <v>133.66534727122388</v>
      </c>
      <c r="G12" s="37">
        <f t="shared" si="1"/>
        <v>118.71473878225625</v>
      </c>
      <c r="H12" s="9"/>
    </row>
    <row r="13" spans="1:8" ht="97.15" customHeight="1" x14ac:dyDescent="0.3">
      <c r="A13" s="11" t="s">
        <v>73</v>
      </c>
      <c r="B13" s="27" t="s">
        <v>40</v>
      </c>
      <c r="C13" s="38">
        <v>0</v>
      </c>
      <c r="D13" s="39">
        <v>1229.96</v>
      </c>
      <c r="E13" s="39">
        <v>2433.7399999999998</v>
      </c>
      <c r="F13" s="42" t="s">
        <v>18</v>
      </c>
      <c r="G13" s="37">
        <f t="shared" si="1"/>
        <v>197.87147549513804</v>
      </c>
      <c r="H13" s="9"/>
    </row>
    <row r="14" spans="1:8" ht="110.25" x14ac:dyDescent="0.3">
      <c r="A14" s="17" t="s">
        <v>73</v>
      </c>
      <c r="B14" s="28" t="s">
        <v>40</v>
      </c>
      <c r="C14" s="38">
        <v>0</v>
      </c>
      <c r="D14" s="38">
        <v>1229.96</v>
      </c>
      <c r="E14" s="38">
        <v>2433.7399999999998</v>
      </c>
      <c r="F14" s="42" t="s">
        <v>18</v>
      </c>
      <c r="G14" s="37">
        <f t="shared" si="1"/>
        <v>197.87147549513804</v>
      </c>
      <c r="H14" s="9"/>
    </row>
    <row r="15" spans="1:8" ht="141.75" x14ac:dyDescent="0.3">
      <c r="A15" s="17" t="s">
        <v>74</v>
      </c>
      <c r="B15" s="28" t="s">
        <v>24</v>
      </c>
      <c r="C15" s="38">
        <v>0</v>
      </c>
      <c r="D15" s="38">
        <v>1364.99</v>
      </c>
      <c r="E15" s="38">
        <v>2289.86</v>
      </c>
      <c r="F15" s="42" t="s">
        <v>18</v>
      </c>
      <c r="G15" s="37">
        <f t="shared" si="1"/>
        <v>167.75654034095487</v>
      </c>
      <c r="H15" s="9"/>
    </row>
    <row r="16" spans="1:8" ht="141.75" x14ac:dyDescent="0.3">
      <c r="A16" s="17" t="s">
        <v>74</v>
      </c>
      <c r="B16" s="28" t="s">
        <v>24</v>
      </c>
      <c r="C16" s="38">
        <v>0</v>
      </c>
      <c r="D16" s="39">
        <v>1364.99</v>
      </c>
      <c r="E16" s="39">
        <v>2289.86</v>
      </c>
      <c r="F16" s="42" t="s">
        <v>18</v>
      </c>
      <c r="G16" s="37">
        <f t="shared" si="1"/>
        <v>167.75654034095487</v>
      </c>
      <c r="H16" s="18"/>
    </row>
    <row r="17" spans="1:8" ht="141.75" x14ac:dyDescent="0.3">
      <c r="A17" s="17" t="s">
        <v>75</v>
      </c>
      <c r="B17" s="28" t="s">
        <v>52</v>
      </c>
      <c r="C17" s="38">
        <v>0</v>
      </c>
      <c r="D17" s="39">
        <v>0</v>
      </c>
      <c r="E17" s="39">
        <v>-2661.64</v>
      </c>
      <c r="F17" s="42" t="s">
        <v>18</v>
      </c>
      <c r="G17" s="37" t="s">
        <v>18</v>
      </c>
      <c r="H17" s="9"/>
    </row>
    <row r="18" spans="1:8" ht="189" x14ac:dyDescent="0.3">
      <c r="A18" s="11" t="s">
        <v>61</v>
      </c>
      <c r="B18" s="27" t="s">
        <v>62</v>
      </c>
      <c r="C18" s="39">
        <v>0</v>
      </c>
      <c r="D18" s="39">
        <v>0</v>
      </c>
      <c r="E18" s="39">
        <v>-2659.36</v>
      </c>
      <c r="F18" s="42" t="s">
        <v>18</v>
      </c>
      <c r="G18" s="37" t="s">
        <v>18</v>
      </c>
      <c r="H18" s="25"/>
    </row>
    <row r="19" spans="1:8" ht="189" x14ac:dyDescent="0.3">
      <c r="A19" s="11" t="s">
        <v>61</v>
      </c>
      <c r="B19" s="27" t="s">
        <v>62</v>
      </c>
      <c r="C19" s="38">
        <v>0</v>
      </c>
      <c r="D19" s="39">
        <v>0</v>
      </c>
      <c r="E19" s="39">
        <v>-2659.36</v>
      </c>
      <c r="F19" s="42" t="s">
        <v>18</v>
      </c>
      <c r="G19" s="37" t="s">
        <v>18</v>
      </c>
      <c r="H19" s="9"/>
    </row>
    <row r="20" spans="1:8" ht="157.5" x14ac:dyDescent="0.3">
      <c r="A20" s="11" t="s">
        <v>63</v>
      </c>
      <c r="B20" s="27" t="s">
        <v>64</v>
      </c>
      <c r="C20" s="38">
        <v>0</v>
      </c>
      <c r="D20" s="39">
        <v>0</v>
      </c>
      <c r="E20" s="39">
        <v>-2.2799999999999998</v>
      </c>
      <c r="F20" s="42" t="s">
        <v>18</v>
      </c>
      <c r="G20" s="37" t="s">
        <v>18</v>
      </c>
      <c r="H20" s="9"/>
    </row>
    <row r="21" spans="1:8" ht="157.5" x14ac:dyDescent="0.3">
      <c r="A21" s="17" t="s">
        <v>63</v>
      </c>
      <c r="B21" s="45" t="s">
        <v>64</v>
      </c>
      <c r="C21" s="38">
        <v>0</v>
      </c>
      <c r="D21" s="39">
        <v>0</v>
      </c>
      <c r="E21" s="39">
        <v>-2.2799999999999998</v>
      </c>
      <c r="F21" s="42" t="s">
        <v>18</v>
      </c>
      <c r="G21" s="37" t="s">
        <v>18</v>
      </c>
      <c r="H21" s="9"/>
    </row>
    <row r="22" spans="1:8" s="7" customFormat="1" ht="63" x14ac:dyDescent="0.3">
      <c r="A22" s="16" t="s">
        <v>76</v>
      </c>
      <c r="B22" s="29" t="s">
        <v>25</v>
      </c>
      <c r="C22" s="38">
        <v>0</v>
      </c>
      <c r="D22" s="38">
        <v>11754.38</v>
      </c>
      <c r="E22" s="38">
        <v>15977.61</v>
      </c>
      <c r="F22" s="42" t="s">
        <v>18</v>
      </c>
      <c r="G22" s="37">
        <f t="shared" si="1"/>
        <v>135.92898987441276</v>
      </c>
      <c r="H22" s="13"/>
    </row>
    <row r="23" spans="1:8" ht="94.5" x14ac:dyDescent="0.3">
      <c r="A23" s="16" t="s">
        <v>77</v>
      </c>
      <c r="B23" s="29" t="s">
        <v>26</v>
      </c>
      <c r="C23" s="38">
        <v>0</v>
      </c>
      <c r="D23" s="39">
        <v>10839.81</v>
      </c>
      <c r="E23" s="39">
        <v>15037.62</v>
      </c>
      <c r="F23" s="42" t="s">
        <v>18</v>
      </c>
      <c r="G23" s="37">
        <f t="shared" si="1"/>
        <v>138.72586327620135</v>
      </c>
      <c r="H23" s="9"/>
    </row>
    <row r="24" spans="1:8" s="7" customFormat="1" ht="94.5" x14ac:dyDescent="0.3">
      <c r="A24" s="16" t="s">
        <v>77</v>
      </c>
      <c r="B24" s="29" t="s">
        <v>26</v>
      </c>
      <c r="C24" s="38">
        <v>0</v>
      </c>
      <c r="D24" s="38">
        <v>10839.81</v>
      </c>
      <c r="E24" s="38">
        <v>15037.62</v>
      </c>
      <c r="F24" s="42" t="s">
        <v>18</v>
      </c>
      <c r="G24" s="37">
        <f t="shared" si="1"/>
        <v>138.72586327620135</v>
      </c>
      <c r="H24" s="13"/>
    </row>
    <row r="25" spans="1:8" ht="63" x14ac:dyDescent="0.3">
      <c r="A25" s="16" t="s">
        <v>78</v>
      </c>
      <c r="B25" s="29" t="s">
        <v>27</v>
      </c>
      <c r="C25" s="38">
        <v>0</v>
      </c>
      <c r="D25" s="38">
        <v>193.53</v>
      </c>
      <c r="E25" s="38">
        <v>218.95</v>
      </c>
      <c r="F25" s="42" t="s">
        <v>18</v>
      </c>
      <c r="G25" s="37">
        <f t="shared" si="1"/>
        <v>113.1349144835426</v>
      </c>
      <c r="H25" s="9"/>
    </row>
    <row r="26" spans="1:8" ht="63" x14ac:dyDescent="0.3">
      <c r="A26" s="16" t="s">
        <v>78</v>
      </c>
      <c r="B26" s="29" t="s">
        <v>27</v>
      </c>
      <c r="C26" s="38">
        <v>0</v>
      </c>
      <c r="D26" s="39">
        <v>193.53</v>
      </c>
      <c r="E26" s="39">
        <v>218.95</v>
      </c>
      <c r="F26" s="42" t="s">
        <v>18</v>
      </c>
      <c r="G26" s="37">
        <f t="shared" si="1"/>
        <v>113.1349144835426</v>
      </c>
      <c r="H26" s="9"/>
    </row>
    <row r="27" spans="1:8" ht="94.5" x14ac:dyDescent="0.3">
      <c r="A27" s="16" t="s">
        <v>79</v>
      </c>
      <c r="B27" s="29" t="s">
        <v>51</v>
      </c>
      <c r="C27" s="38">
        <v>0</v>
      </c>
      <c r="D27" s="39">
        <v>721.04</v>
      </c>
      <c r="E27" s="39">
        <v>721.04</v>
      </c>
      <c r="F27" s="42" t="s">
        <v>18</v>
      </c>
      <c r="G27" s="37">
        <f t="shared" si="1"/>
        <v>100</v>
      </c>
      <c r="H27" s="9"/>
    </row>
    <row r="28" spans="1:8" s="7" customFormat="1" ht="94.5" x14ac:dyDescent="0.3">
      <c r="A28" s="47" t="s">
        <v>79</v>
      </c>
      <c r="B28" s="46" t="s">
        <v>51</v>
      </c>
      <c r="C28" s="38">
        <v>0</v>
      </c>
      <c r="D28" s="38">
        <v>721.04</v>
      </c>
      <c r="E28" s="38">
        <v>721.04</v>
      </c>
      <c r="F28" s="42" t="s">
        <v>18</v>
      </c>
      <c r="G28" s="37">
        <f t="shared" si="1"/>
        <v>100</v>
      </c>
      <c r="H28" s="13"/>
    </row>
    <row r="29" spans="1:8" s="7" customFormat="1" ht="18.75" x14ac:dyDescent="0.3">
      <c r="A29" s="58" t="s">
        <v>80</v>
      </c>
      <c r="B29" s="53" t="s">
        <v>56</v>
      </c>
      <c r="C29" s="40">
        <v>4140</v>
      </c>
      <c r="D29" s="40">
        <v>5459.74</v>
      </c>
      <c r="E29" s="40">
        <v>5460.41</v>
      </c>
      <c r="F29" s="41">
        <f t="shared" si="0"/>
        <v>131.89396135265702</v>
      </c>
      <c r="G29" s="35">
        <f t="shared" si="1"/>
        <v>100.0122716466352</v>
      </c>
      <c r="H29" s="13"/>
    </row>
    <row r="30" spans="1:8" ht="18.75" x14ac:dyDescent="0.3">
      <c r="A30" s="47" t="s">
        <v>81</v>
      </c>
      <c r="B30" s="46" t="s">
        <v>57</v>
      </c>
      <c r="C30" s="38">
        <v>4140</v>
      </c>
      <c r="D30" s="38">
        <v>5459.74</v>
      </c>
      <c r="E30" s="38">
        <v>5460.41</v>
      </c>
      <c r="F30" s="42">
        <f t="shared" si="0"/>
        <v>131.89396135265702</v>
      </c>
      <c r="G30" s="37">
        <f t="shared" si="1"/>
        <v>100.0122716466352</v>
      </c>
      <c r="H30" s="9"/>
    </row>
    <row r="31" spans="1:8" ht="37.5" x14ac:dyDescent="0.3">
      <c r="A31" s="11" t="s">
        <v>82</v>
      </c>
      <c r="B31" s="27" t="s">
        <v>57</v>
      </c>
      <c r="C31" s="38">
        <v>4140</v>
      </c>
      <c r="D31" s="39">
        <v>5459.74</v>
      </c>
      <c r="E31" s="39">
        <v>5460.41</v>
      </c>
      <c r="F31" s="42">
        <f t="shared" si="0"/>
        <v>131.89396135265702</v>
      </c>
      <c r="G31" s="37">
        <f t="shared" si="1"/>
        <v>100.0122716466352</v>
      </c>
      <c r="H31" s="9"/>
    </row>
    <row r="32" spans="1:8" ht="63" x14ac:dyDescent="0.3">
      <c r="A32" s="11" t="s">
        <v>83</v>
      </c>
      <c r="B32" s="27" t="s">
        <v>84</v>
      </c>
      <c r="C32" s="38">
        <v>4140</v>
      </c>
      <c r="D32" s="39">
        <v>5393.97</v>
      </c>
      <c r="E32" s="39">
        <v>5393.97</v>
      </c>
      <c r="F32" s="42">
        <f t="shared" si="0"/>
        <v>130.28913043478261</v>
      </c>
      <c r="G32" s="37">
        <f t="shared" si="1"/>
        <v>100</v>
      </c>
      <c r="H32" s="9"/>
    </row>
    <row r="33" spans="1:8" ht="63" x14ac:dyDescent="0.3">
      <c r="A33" s="47" t="s">
        <v>83</v>
      </c>
      <c r="B33" s="46" t="s">
        <v>84</v>
      </c>
      <c r="C33" s="38">
        <v>4140</v>
      </c>
      <c r="D33" s="38">
        <v>5393.97</v>
      </c>
      <c r="E33" s="38">
        <v>5393.97</v>
      </c>
      <c r="F33" s="42">
        <f t="shared" si="0"/>
        <v>130.28913043478261</v>
      </c>
      <c r="G33" s="37">
        <f t="shared" si="1"/>
        <v>100</v>
      </c>
      <c r="H33" s="9"/>
    </row>
    <row r="34" spans="1:8" ht="31.5" x14ac:dyDescent="0.3">
      <c r="A34" s="47" t="s">
        <v>85</v>
      </c>
      <c r="B34" s="46" t="s">
        <v>58</v>
      </c>
      <c r="C34" s="38">
        <v>0</v>
      </c>
      <c r="D34" s="38">
        <v>65.77</v>
      </c>
      <c r="E34" s="38">
        <v>66.44</v>
      </c>
      <c r="F34" s="42" t="s">
        <v>18</v>
      </c>
      <c r="G34" s="37">
        <f t="shared" si="1"/>
        <v>101.01870153565456</v>
      </c>
      <c r="H34" s="9"/>
    </row>
    <row r="35" spans="1:8" ht="31.5" x14ac:dyDescent="0.3">
      <c r="A35" s="47" t="s">
        <v>85</v>
      </c>
      <c r="B35" s="46" t="s">
        <v>58</v>
      </c>
      <c r="C35" s="38">
        <v>0</v>
      </c>
      <c r="D35" s="38">
        <v>65.77</v>
      </c>
      <c r="E35" s="38">
        <v>66.44</v>
      </c>
      <c r="F35" s="42" t="s">
        <v>18</v>
      </c>
      <c r="G35" s="37">
        <f t="shared" si="1"/>
        <v>101.01870153565456</v>
      </c>
      <c r="H35" s="9"/>
    </row>
    <row r="36" spans="1:8" s="7" customFormat="1" ht="37.5" x14ac:dyDescent="0.3">
      <c r="A36" s="54" t="s">
        <v>86</v>
      </c>
      <c r="B36" s="55" t="s">
        <v>87</v>
      </c>
      <c r="C36" s="40">
        <v>1146000</v>
      </c>
      <c r="D36" s="56">
        <v>1247255</v>
      </c>
      <c r="E36" s="56">
        <v>1958921.25</v>
      </c>
      <c r="F36" s="41">
        <f t="shared" si="0"/>
        <v>170.93553664921467</v>
      </c>
      <c r="G36" s="35">
        <f t="shared" si="1"/>
        <v>157.05860068710888</v>
      </c>
      <c r="H36" s="13"/>
    </row>
    <row r="37" spans="1:8" ht="37.5" x14ac:dyDescent="0.3">
      <c r="A37" s="11" t="s">
        <v>88</v>
      </c>
      <c r="B37" s="27" t="s">
        <v>89</v>
      </c>
      <c r="C37" s="38">
        <v>298000</v>
      </c>
      <c r="D37" s="39">
        <v>298000</v>
      </c>
      <c r="E37" s="39">
        <v>315109.55</v>
      </c>
      <c r="F37" s="42">
        <f t="shared" si="0"/>
        <v>105.74145973154363</v>
      </c>
      <c r="G37" s="37">
        <f t="shared" si="1"/>
        <v>105.74145973154363</v>
      </c>
      <c r="H37" s="9"/>
    </row>
    <row r="38" spans="1:8" ht="63" x14ac:dyDescent="0.3">
      <c r="A38" s="17" t="s">
        <v>90</v>
      </c>
      <c r="B38" s="45" t="s">
        <v>91</v>
      </c>
      <c r="C38" s="38">
        <v>298000</v>
      </c>
      <c r="D38" s="39">
        <v>298000</v>
      </c>
      <c r="E38" s="39">
        <v>315109.55</v>
      </c>
      <c r="F38" s="42">
        <f t="shared" si="0"/>
        <v>105.74145973154363</v>
      </c>
      <c r="G38" s="37">
        <f t="shared" si="1"/>
        <v>105.74145973154363</v>
      </c>
      <c r="H38" s="9"/>
    </row>
    <row r="39" spans="1:8" ht="94.5" x14ac:dyDescent="0.3">
      <c r="A39" s="47" t="s">
        <v>92</v>
      </c>
      <c r="B39" s="46" t="s">
        <v>28</v>
      </c>
      <c r="C39" s="38">
        <v>298000</v>
      </c>
      <c r="D39" s="38">
        <v>295622.96999999997</v>
      </c>
      <c r="E39" s="38">
        <v>312197.03000000003</v>
      </c>
      <c r="F39" s="42">
        <f t="shared" si="0"/>
        <v>104.76410402684564</v>
      </c>
      <c r="G39" s="37">
        <f t="shared" si="1"/>
        <v>105.60648585595362</v>
      </c>
      <c r="H39" s="9"/>
    </row>
    <row r="40" spans="1:8" ht="94.5" x14ac:dyDescent="0.3">
      <c r="A40" s="47" t="s">
        <v>92</v>
      </c>
      <c r="B40" s="46" t="s">
        <v>28</v>
      </c>
      <c r="C40" s="38">
        <v>298000</v>
      </c>
      <c r="D40" s="38">
        <v>295622.96999999997</v>
      </c>
      <c r="E40" s="38">
        <v>312197.03000000003</v>
      </c>
      <c r="F40" s="42">
        <f t="shared" si="0"/>
        <v>104.76410402684564</v>
      </c>
      <c r="G40" s="37">
        <f t="shared" si="1"/>
        <v>105.60648585595362</v>
      </c>
      <c r="H40" s="9"/>
    </row>
    <row r="41" spans="1:8" ht="78.75" x14ac:dyDescent="0.3">
      <c r="A41" s="11" t="s">
        <v>93</v>
      </c>
      <c r="B41" s="27" t="s">
        <v>29</v>
      </c>
      <c r="C41" s="38">
        <v>0</v>
      </c>
      <c r="D41" s="39">
        <v>2377.0300000000002</v>
      </c>
      <c r="E41" s="39">
        <v>2912.52</v>
      </c>
      <c r="F41" s="42" t="s">
        <v>18</v>
      </c>
      <c r="G41" s="37">
        <f t="shared" si="1"/>
        <v>122.52769211999848</v>
      </c>
      <c r="H41" s="9"/>
    </row>
    <row r="42" spans="1:8" ht="78.75" x14ac:dyDescent="0.3">
      <c r="A42" s="11" t="s">
        <v>93</v>
      </c>
      <c r="B42" s="27" t="s">
        <v>29</v>
      </c>
      <c r="C42" s="38">
        <v>0</v>
      </c>
      <c r="D42" s="39">
        <v>2377.0300000000002</v>
      </c>
      <c r="E42" s="39">
        <v>2912.52</v>
      </c>
      <c r="F42" s="42" t="s">
        <v>18</v>
      </c>
      <c r="G42" s="37">
        <f t="shared" si="1"/>
        <v>122.52769211999848</v>
      </c>
      <c r="H42" s="9"/>
    </row>
    <row r="43" spans="1:8" s="7" customFormat="1" ht="18.75" x14ac:dyDescent="0.3">
      <c r="A43" s="47" t="s">
        <v>94</v>
      </c>
      <c r="B43" s="48" t="s">
        <v>95</v>
      </c>
      <c r="C43" s="38">
        <v>848000</v>
      </c>
      <c r="D43" s="38">
        <v>949255</v>
      </c>
      <c r="E43" s="38">
        <v>1643811.7</v>
      </c>
      <c r="F43" s="42">
        <f t="shared" si="0"/>
        <v>193.84571933962263</v>
      </c>
      <c r="G43" s="37">
        <f t="shared" si="1"/>
        <v>173.16861117402593</v>
      </c>
      <c r="H43" s="13"/>
    </row>
    <row r="44" spans="1:8" ht="18.75" x14ac:dyDescent="0.3">
      <c r="A44" s="47" t="s">
        <v>96</v>
      </c>
      <c r="B44" s="48" t="s">
        <v>97</v>
      </c>
      <c r="C44" s="38">
        <v>456000</v>
      </c>
      <c r="D44" s="39">
        <v>557255</v>
      </c>
      <c r="E44" s="39">
        <v>1237945.3899999999</v>
      </c>
      <c r="F44" s="42" t="s">
        <v>184</v>
      </c>
      <c r="G44" s="37" t="s">
        <v>184</v>
      </c>
      <c r="H44" s="9"/>
    </row>
    <row r="45" spans="1:8" ht="32.85" customHeight="1" x14ac:dyDescent="0.3">
      <c r="A45" s="47" t="s">
        <v>98</v>
      </c>
      <c r="B45" s="48" t="s">
        <v>99</v>
      </c>
      <c r="C45" s="38">
        <v>456000</v>
      </c>
      <c r="D45" s="39">
        <v>557255</v>
      </c>
      <c r="E45" s="39">
        <v>1237945.3899999999</v>
      </c>
      <c r="F45" s="42" t="s">
        <v>184</v>
      </c>
      <c r="G45" s="37" t="s">
        <v>184</v>
      </c>
      <c r="H45" s="9"/>
    </row>
    <row r="46" spans="1:8" s="7" customFormat="1" ht="78.75" x14ac:dyDescent="0.3">
      <c r="A46" s="16" t="s">
        <v>100</v>
      </c>
      <c r="B46" s="31" t="s">
        <v>30</v>
      </c>
      <c r="C46" s="38">
        <v>456000</v>
      </c>
      <c r="D46" s="38">
        <v>484017.39</v>
      </c>
      <c r="E46" s="38">
        <v>1164659.58</v>
      </c>
      <c r="F46" s="42" t="s">
        <v>184</v>
      </c>
      <c r="G46" s="37" t="s">
        <v>184</v>
      </c>
      <c r="H46" s="13"/>
    </row>
    <row r="47" spans="1:8" ht="78.75" x14ac:dyDescent="0.3">
      <c r="A47" s="16" t="s">
        <v>100</v>
      </c>
      <c r="B47" s="31" t="s">
        <v>30</v>
      </c>
      <c r="C47" s="38">
        <v>456000</v>
      </c>
      <c r="D47" s="38">
        <v>484017.39</v>
      </c>
      <c r="E47" s="38">
        <v>1164659.58</v>
      </c>
      <c r="F47" s="42" t="s">
        <v>184</v>
      </c>
      <c r="G47" s="37" t="s">
        <v>184</v>
      </c>
      <c r="H47" s="9"/>
    </row>
    <row r="48" spans="1:8" ht="63" x14ac:dyDescent="0.3">
      <c r="A48" s="16" t="s">
        <v>101</v>
      </c>
      <c r="B48" s="31" t="s">
        <v>31</v>
      </c>
      <c r="C48" s="38">
        <v>0</v>
      </c>
      <c r="D48" s="39">
        <v>73237.61</v>
      </c>
      <c r="E48" s="39">
        <v>73285.81</v>
      </c>
      <c r="F48" s="42" t="s">
        <v>18</v>
      </c>
      <c r="G48" s="37">
        <f t="shared" si="1"/>
        <v>100.06581317986756</v>
      </c>
      <c r="H48" s="9"/>
    </row>
    <row r="49" spans="1:8" ht="63" x14ac:dyDescent="0.3">
      <c r="A49" s="16" t="s">
        <v>101</v>
      </c>
      <c r="B49" s="31" t="s">
        <v>31</v>
      </c>
      <c r="C49" s="38">
        <v>0</v>
      </c>
      <c r="D49" s="39">
        <v>73237.61</v>
      </c>
      <c r="E49" s="39">
        <v>73285.81</v>
      </c>
      <c r="F49" s="42" t="s">
        <v>18</v>
      </c>
      <c r="G49" s="37">
        <f t="shared" si="1"/>
        <v>100.06581317986756</v>
      </c>
      <c r="H49" s="9"/>
    </row>
    <row r="50" spans="1:8" s="7" customFormat="1" ht="18.75" x14ac:dyDescent="0.3">
      <c r="A50" s="47" t="s">
        <v>102</v>
      </c>
      <c r="B50" s="48" t="s">
        <v>103</v>
      </c>
      <c r="C50" s="38">
        <v>392000</v>
      </c>
      <c r="D50" s="38">
        <v>392000</v>
      </c>
      <c r="E50" s="38">
        <v>405866.31</v>
      </c>
      <c r="F50" s="42">
        <f t="shared" si="0"/>
        <v>103.53732397959183</v>
      </c>
      <c r="G50" s="37">
        <f t="shared" si="1"/>
        <v>103.53732397959183</v>
      </c>
      <c r="H50" s="13"/>
    </row>
    <row r="51" spans="1:8" s="7" customFormat="1" ht="47.25" x14ac:dyDescent="0.3">
      <c r="A51" s="57" t="s">
        <v>104</v>
      </c>
      <c r="B51" s="20" t="s">
        <v>105</v>
      </c>
      <c r="C51" s="38">
        <v>392000</v>
      </c>
      <c r="D51" s="38">
        <v>392000</v>
      </c>
      <c r="E51" s="38">
        <v>405866.31</v>
      </c>
      <c r="F51" s="42">
        <f t="shared" si="0"/>
        <v>103.53732397959183</v>
      </c>
      <c r="G51" s="37">
        <f t="shared" si="1"/>
        <v>103.53732397959183</v>
      </c>
      <c r="H51" s="13"/>
    </row>
    <row r="52" spans="1:8" s="7" customFormat="1" ht="78.75" x14ac:dyDescent="0.3">
      <c r="A52" s="57" t="s">
        <v>106</v>
      </c>
      <c r="B52" s="20" t="s">
        <v>32</v>
      </c>
      <c r="C52" s="38">
        <v>392000</v>
      </c>
      <c r="D52" s="38">
        <v>386230.23</v>
      </c>
      <c r="E52" s="38">
        <v>398691.12</v>
      </c>
      <c r="F52" s="42">
        <f t="shared" si="0"/>
        <v>101.70691836734693</v>
      </c>
      <c r="G52" s="37">
        <f t="shared" si="1"/>
        <v>103.22628552405129</v>
      </c>
      <c r="H52" s="13"/>
    </row>
    <row r="53" spans="1:8" s="7" customFormat="1" ht="78.75" x14ac:dyDescent="0.3">
      <c r="A53" s="57" t="s">
        <v>106</v>
      </c>
      <c r="B53" s="20" t="s">
        <v>32</v>
      </c>
      <c r="C53" s="38">
        <v>392000</v>
      </c>
      <c r="D53" s="38">
        <v>386230.23</v>
      </c>
      <c r="E53" s="38">
        <v>398691.12</v>
      </c>
      <c r="F53" s="42">
        <f t="shared" si="0"/>
        <v>101.70691836734693</v>
      </c>
      <c r="G53" s="37">
        <f t="shared" si="1"/>
        <v>103.22628552405129</v>
      </c>
      <c r="H53" s="13"/>
    </row>
    <row r="54" spans="1:8" ht="48.95" customHeight="1" x14ac:dyDescent="0.3">
      <c r="A54" s="47" t="s">
        <v>107</v>
      </c>
      <c r="B54" s="48" t="s">
        <v>33</v>
      </c>
      <c r="C54" s="38">
        <v>0</v>
      </c>
      <c r="D54" s="38">
        <v>5769.77</v>
      </c>
      <c r="E54" s="38">
        <v>7175.19</v>
      </c>
      <c r="F54" s="42" t="s">
        <v>18</v>
      </c>
      <c r="G54" s="37">
        <f t="shared" si="1"/>
        <v>124.35833664080195</v>
      </c>
      <c r="H54" s="9"/>
    </row>
    <row r="55" spans="1:8" ht="48.95" customHeight="1" x14ac:dyDescent="0.3">
      <c r="A55" s="47" t="s">
        <v>107</v>
      </c>
      <c r="B55" s="48" t="s">
        <v>33</v>
      </c>
      <c r="C55" s="38">
        <v>0</v>
      </c>
      <c r="D55" s="38">
        <v>5769.77</v>
      </c>
      <c r="E55" s="38">
        <v>7175.19</v>
      </c>
      <c r="F55" s="42" t="s">
        <v>18</v>
      </c>
      <c r="G55" s="37">
        <f t="shared" si="1"/>
        <v>124.35833664080195</v>
      </c>
      <c r="H55" s="9"/>
    </row>
    <row r="56" spans="1:8" s="7" customFormat="1" ht="18.75" x14ac:dyDescent="0.3">
      <c r="A56" s="58" t="s">
        <v>108</v>
      </c>
      <c r="B56" s="61" t="s">
        <v>109</v>
      </c>
      <c r="C56" s="40">
        <v>10000</v>
      </c>
      <c r="D56" s="56">
        <v>10000</v>
      </c>
      <c r="E56" s="56">
        <v>14670</v>
      </c>
      <c r="F56" s="41">
        <f t="shared" si="0"/>
        <v>146.70000000000002</v>
      </c>
      <c r="G56" s="35">
        <f t="shared" si="1"/>
        <v>146.70000000000002</v>
      </c>
      <c r="H56" s="13"/>
    </row>
    <row r="57" spans="1:8" ht="63.75" x14ac:dyDescent="0.3">
      <c r="A57" s="47" t="s">
        <v>110</v>
      </c>
      <c r="B57" s="48" t="s">
        <v>111</v>
      </c>
      <c r="C57" s="38">
        <v>10000</v>
      </c>
      <c r="D57" s="39">
        <v>10000</v>
      </c>
      <c r="E57" s="39">
        <v>14670</v>
      </c>
      <c r="F57" s="42">
        <f t="shared" si="0"/>
        <v>146.70000000000002</v>
      </c>
      <c r="G57" s="37">
        <f t="shared" si="1"/>
        <v>146.70000000000002</v>
      </c>
      <c r="H57" s="9"/>
    </row>
    <row r="58" spans="1:8" ht="95.25" x14ac:dyDescent="0.3">
      <c r="A58" s="47" t="s">
        <v>112</v>
      </c>
      <c r="B58" s="48" t="s">
        <v>113</v>
      </c>
      <c r="C58" s="38">
        <v>10000</v>
      </c>
      <c r="D58" s="39">
        <v>10000</v>
      </c>
      <c r="E58" s="39">
        <v>14670</v>
      </c>
      <c r="F58" s="42">
        <f t="shared" si="0"/>
        <v>146.70000000000002</v>
      </c>
      <c r="G58" s="37">
        <f t="shared" si="1"/>
        <v>146.70000000000002</v>
      </c>
      <c r="H58" s="9"/>
    </row>
    <row r="59" spans="1:8" ht="115.7" customHeight="1" x14ac:dyDescent="0.3">
      <c r="A59" s="47" t="s">
        <v>114</v>
      </c>
      <c r="B59" s="48" t="s">
        <v>115</v>
      </c>
      <c r="C59" s="38">
        <v>10000</v>
      </c>
      <c r="D59" s="39">
        <v>10000</v>
      </c>
      <c r="E59" s="38">
        <v>14670</v>
      </c>
      <c r="F59" s="42">
        <f t="shared" si="0"/>
        <v>146.70000000000002</v>
      </c>
      <c r="G59" s="37">
        <f t="shared" si="1"/>
        <v>146.70000000000002</v>
      </c>
      <c r="H59" s="9"/>
    </row>
    <row r="60" spans="1:8" ht="118.35" customHeight="1" x14ac:dyDescent="0.3">
      <c r="A60" s="47" t="s">
        <v>114</v>
      </c>
      <c r="B60" s="48" t="s">
        <v>115</v>
      </c>
      <c r="C60" s="38">
        <v>10000</v>
      </c>
      <c r="D60" s="39">
        <v>10000</v>
      </c>
      <c r="E60" s="38">
        <v>14670</v>
      </c>
      <c r="F60" s="42">
        <f t="shared" si="0"/>
        <v>146.70000000000002</v>
      </c>
      <c r="G60" s="37">
        <f t="shared" si="1"/>
        <v>146.70000000000002</v>
      </c>
      <c r="H60" s="9"/>
    </row>
    <row r="61" spans="1:8" s="62" customFormat="1" ht="48" x14ac:dyDescent="0.3">
      <c r="A61" s="58" t="s">
        <v>116</v>
      </c>
      <c r="B61" s="61" t="s">
        <v>47</v>
      </c>
      <c r="C61" s="40">
        <v>0</v>
      </c>
      <c r="D61" s="56">
        <v>0</v>
      </c>
      <c r="E61" s="56">
        <v>-553.5</v>
      </c>
      <c r="F61" s="41" t="s">
        <v>18</v>
      </c>
      <c r="G61" s="35" t="s">
        <v>18</v>
      </c>
      <c r="H61" s="13"/>
    </row>
    <row r="62" spans="1:8" s="7" customFormat="1" ht="37.5" x14ac:dyDescent="0.3">
      <c r="A62" s="16" t="s">
        <v>117</v>
      </c>
      <c r="B62" s="31" t="s">
        <v>48</v>
      </c>
      <c r="C62" s="38">
        <v>0</v>
      </c>
      <c r="D62" s="38">
        <v>0</v>
      </c>
      <c r="E62" s="38">
        <v>-553.5</v>
      </c>
      <c r="F62" s="42" t="s">
        <v>18</v>
      </c>
      <c r="G62" s="37" t="s">
        <v>18</v>
      </c>
      <c r="H62" s="19"/>
    </row>
    <row r="63" spans="1:8" ht="37.5" x14ac:dyDescent="0.3">
      <c r="A63" s="16" t="s">
        <v>118</v>
      </c>
      <c r="B63" s="31" t="s">
        <v>119</v>
      </c>
      <c r="C63" s="38">
        <v>0</v>
      </c>
      <c r="D63" s="38">
        <v>0</v>
      </c>
      <c r="E63" s="38">
        <v>-553.5</v>
      </c>
      <c r="F63" s="42" t="s">
        <v>18</v>
      </c>
      <c r="G63" s="37" t="s">
        <v>18</v>
      </c>
      <c r="H63" s="9"/>
    </row>
    <row r="64" spans="1:8" ht="47.25" x14ac:dyDescent="0.3">
      <c r="A64" s="16" t="s">
        <v>120</v>
      </c>
      <c r="B64" s="31" t="s">
        <v>121</v>
      </c>
      <c r="C64" s="38">
        <v>0</v>
      </c>
      <c r="D64" s="39">
        <v>0</v>
      </c>
      <c r="E64" s="39">
        <v>-553.5</v>
      </c>
      <c r="F64" s="42" t="s">
        <v>18</v>
      </c>
      <c r="G64" s="37" t="s">
        <v>18</v>
      </c>
      <c r="H64" s="9"/>
    </row>
    <row r="65" spans="1:8" ht="78.75" x14ac:dyDescent="0.3">
      <c r="A65" s="16" t="s">
        <v>41</v>
      </c>
      <c r="B65" s="31" t="s">
        <v>42</v>
      </c>
      <c r="C65" s="38">
        <v>0</v>
      </c>
      <c r="D65" s="39">
        <v>0</v>
      </c>
      <c r="E65" s="39">
        <v>-553.27</v>
      </c>
      <c r="F65" s="42" t="s">
        <v>18</v>
      </c>
      <c r="G65" s="37" t="s">
        <v>18</v>
      </c>
      <c r="H65" s="9"/>
    </row>
    <row r="66" spans="1:8" s="7" customFormat="1" ht="79.5" x14ac:dyDescent="0.3">
      <c r="A66" s="47" t="s">
        <v>41</v>
      </c>
      <c r="B66" s="48" t="s">
        <v>42</v>
      </c>
      <c r="C66" s="38">
        <v>0</v>
      </c>
      <c r="D66" s="38">
        <v>0</v>
      </c>
      <c r="E66" s="38">
        <v>-553.27</v>
      </c>
      <c r="F66" s="42" t="s">
        <v>18</v>
      </c>
      <c r="G66" s="37" t="s">
        <v>18</v>
      </c>
      <c r="H66" s="13"/>
    </row>
    <row r="67" spans="1:8" ht="53.45" customHeight="1" x14ac:dyDescent="0.3">
      <c r="A67" s="47" t="s">
        <v>43</v>
      </c>
      <c r="B67" s="48" t="s">
        <v>44</v>
      </c>
      <c r="C67" s="38">
        <v>0</v>
      </c>
      <c r="D67" s="38">
        <v>0</v>
      </c>
      <c r="E67" s="38">
        <v>-0.23</v>
      </c>
      <c r="F67" s="42" t="s">
        <v>18</v>
      </c>
      <c r="G67" s="37" t="s">
        <v>18</v>
      </c>
      <c r="H67" s="9"/>
    </row>
    <row r="68" spans="1:8" ht="55.35" customHeight="1" x14ac:dyDescent="0.3">
      <c r="A68" s="47" t="s">
        <v>43</v>
      </c>
      <c r="B68" s="48" t="s">
        <v>44</v>
      </c>
      <c r="C68" s="38">
        <v>0</v>
      </c>
      <c r="D68" s="38">
        <v>0</v>
      </c>
      <c r="E68" s="38">
        <v>-0.23</v>
      </c>
      <c r="F68" s="42" t="s">
        <v>18</v>
      </c>
      <c r="G68" s="37" t="s">
        <v>18</v>
      </c>
      <c r="H68" s="9"/>
    </row>
    <row r="69" spans="1:8" s="7" customFormat="1" ht="63.75" x14ac:dyDescent="0.3">
      <c r="A69" s="58" t="s">
        <v>122</v>
      </c>
      <c r="B69" s="61" t="s">
        <v>123</v>
      </c>
      <c r="C69" s="40">
        <v>70000</v>
      </c>
      <c r="D69" s="40">
        <v>99477.62</v>
      </c>
      <c r="E69" s="40">
        <v>162970.26</v>
      </c>
      <c r="F69" s="41" t="s">
        <v>184</v>
      </c>
      <c r="G69" s="35">
        <f t="shared" si="1"/>
        <v>163.82605454372555</v>
      </c>
      <c r="H69" s="13"/>
    </row>
    <row r="70" spans="1:8" ht="111" x14ac:dyDescent="0.3">
      <c r="A70" s="47" t="s">
        <v>124</v>
      </c>
      <c r="B70" s="48" t="s">
        <v>53</v>
      </c>
      <c r="C70" s="38">
        <v>50000</v>
      </c>
      <c r="D70" s="39">
        <v>71455.7</v>
      </c>
      <c r="E70" s="39">
        <v>109918.58</v>
      </c>
      <c r="F70" s="42" t="s">
        <v>184</v>
      </c>
      <c r="G70" s="37">
        <f t="shared" si="1"/>
        <v>153.82758828197052</v>
      </c>
      <c r="H70" s="9"/>
    </row>
    <row r="71" spans="1:8" ht="82.9" customHeight="1" x14ac:dyDescent="0.3">
      <c r="A71" s="47" t="s">
        <v>125</v>
      </c>
      <c r="B71" s="48" t="s">
        <v>54</v>
      </c>
      <c r="C71" s="38">
        <v>50000</v>
      </c>
      <c r="D71" s="38">
        <v>50000</v>
      </c>
      <c r="E71" s="38">
        <v>55336.6</v>
      </c>
      <c r="F71" s="42">
        <f t="shared" si="0"/>
        <v>110.67320000000001</v>
      </c>
      <c r="G71" s="37">
        <f t="shared" si="1"/>
        <v>110.67320000000001</v>
      </c>
      <c r="H71" s="9"/>
    </row>
    <row r="72" spans="1:8" ht="95.25" x14ac:dyDescent="0.3">
      <c r="A72" s="47" t="s">
        <v>126</v>
      </c>
      <c r="B72" s="48" t="s">
        <v>55</v>
      </c>
      <c r="C72" s="38">
        <v>50000</v>
      </c>
      <c r="D72" s="39">
        <v>50000</v>
      </c>
      <c r="E72" s="39">
        <v>55336.6</v>
      </c>
      <c r="F72" s="42">
        <f t="shared" ref="F72:F118" si="2">E72/C72*100</f>
        <v>110.67320000000001</v>
      </c>
      <c r="G72" s="37">
        <f t="shared" ref="G72:G118" si="3">E72/D72*100</f>
        <v>110.67320000000001</v>
      </c>
      <c r="H72" s="9"/>
    </row>
    <row r="73" spans="1:8" s="7" customFormat="1" ht="94.5" x14ac:dyDescent="0.3">
      <c r="A73" s="47" t="s">
        <v>126</v>
      </c>
      <c r="B73" s="49" t="s">
        <v>55</v>
      </c>
      <c r="C73" s="38">
        <v>50000</v>
      </c>
      <c r="D73" s="38">
        <v>50000</v>
      </c>
      <c r="E73" s="38">
        <v>55336.6</v>
      </c>
      <c r="F73" s="42">
        <f t="shared" si="2"/>
        <v>110.67320000000001</v>
      </c>
      <c r="G73" s="37">
        <f t="shared" si="3"/>
        <v>110.67320000000001</v>
      </c>
      <c r="H73" s="13"/>
    </row>
    <row r="74" spans="1:8" ht="110.25" x14ac:dyDescent="0.3">
      <c r="A74" s="11" t="s">
        <v>127</v>
      </c>
      <c r="B74" s="27" t="s">
        <v>128</v>
      </c>
      <c r="C74" s="38">
        <v>0</v>
      </c>
      <c r="D74" s="39">
        <v>21455.7</v>
      </c>
      <c r="E74" s="39">
        <v>54581.98</v>
      </c>
      <c r="F74" s="42" t="s">
        <v>18</v>
      </c>
      <c r="G74" s="37" t="s">
        <v>184</v>
      </c>
      <c r="H74" s="9"/>
    </row>
    <row r="75" spans="1:8" ht="78.75" x14ac:dyDescent="0.3">
      <c r="A75" s="11" t="s">
        <v>129</v>
      </c>
      <c r="B75" s="27" t="s">
        <v>130</v>
      </c>
      <c r="C75" s="39">
        <v>0</v>
      </c>
      <c r="D75" s="39">
        <v>21455.7</v>
      </c>
      <c r="E75" s="39">
        <v>54581.98</v>
      </c>
      <c r="F75" s="42" t="s">
        <v>18</v>
      </c>
      <c r="G75" s="37" t="s">
        <v>184</v>
      </c>
      <c r="H75" s="9"/>
    </row>
    <row r="76" spans="1:8" ht="78.75" x14ac:dyDescent="0.3">
      <c r="A76" s="11" t="s">
        <v>129</v>
      </c>
      <c r="B76" s="27" t="s">
        <v>130</v>
      </c>
      <c r="C76" s="39">
        <v>0</v>
      </c>
      <c r="D76" s="39">
        <v>21455.7</v>
      </c>
      <c r="E76" s="39">
        <v>54581.98</v>
      </c>
      <c r="F76" s="42" t="s">
        <v>18</v>
      </c>
      <c r="G76" s="37" t="s">
        <v>184</v>
      </c>
      <c r="H76" s="9"/>
    </row>
    <row r="77" spans="1:8" ht="94.5" x14ac:dyDescent="0.3">
      <c r="A77" s="11" t="s">
        <v>131</v>
      </c>
      <c r="B77" s="27" t="s">
        <v>132</v>
      </c>
      <c r="C77" s="38">
        <v>20000</v>
      </c>
      <c r="D77" s="39">
        <v>28021.919999999998</v>
      </c>
      <c r="E77" s="39">
        <v>53051.68</v>
      </c>
      <c r="F77" s="42" t="s">
        <v>184</v>
      </c>
      <c r="G77" s="37">
        <f t="shared" si="3"/>
        <v>189.32207357668568</v>
      </c>
      <c r="H77" s="9"/>
    </row>
    <row r="78" spans="1:8" s="7" customFormat="1" ht="95.25" x14ac:dyDescent="0.3">
      <c r="A78" s="47" t="s">
        <v>133</v>
      </c>
      <c r="B78" s="48" t="s">
        <v>134</v>
      </c>
      <c r="C78" s="38">
        <v>20000</v>
      </c>
      <c r="D78" s="38">
        <v>28021.919999999998</v>
      </c>
      <c r="E78" s="38">
        <v>53051.68</v>
      </c>
      <c r="F78" s="42" t="s">
        <v>184</v>
      </c>
      <c r="G78" s="37">
        <f t="shared" si="3"/>
        <v>189.32207357668568</v>
      </c>
      <c r="H78" s="13"/>
    </row>
    <row r="79" spans="1:8" s="7" customFormat="1" ht="95.25" x14ac:dyDescent="0.3">
      <c r="A79" s="47" t="s">
        <v>135</v>
      </c>
      <c r="B79" s="48" t="s">
        <v>136</v>
      </c>
      <c r="C79" s="38">
        <v>20000</v>
      </c>
      <c r="D79" s="38">
        <v>28021.919999999998</v>
      </c>
      <c r="E79" s="38">
        <v>53051.68</v>
      </c>
      <c r="F79" s="42" t="s">
        <v>184</v>
      </c>
      <c r="G79" s="37">
        <f t="shared" si="3"/>
        <v>189.32207357668568</v>
      </c>
      <c r="H79" s="13"/>
    </row>
    <row r="80" spans="1:8" ht="95.25" x14ac:dyDescent="0.3">
      <c r="A80" s="47" t="s">
        <v>135</v>
      </c>
      <c r="B80" s="48" t="s">
        <v>136</v>
      </c>
      <c r="C80" s="38">
        <v>20000</v>
      </c>
      <c r="D80" s="39">
        <v>28021.919999999998</v>
      </c>
      <c r="E80" s="39">
        <v>53051.68</v>
      </c>
      <c r="F80" s="42" t="s">
        <v>184</v>
      </c>
      <c r="G80" s="37">
        <f t="shared" si="3"/>
        <v>189.32207357668568</v>
      </c>
      <c r="H80" s="14"/>
    </row>
    <row r="81" spans="1:8" s="7" customFormat="1" ht="37.5" x14ac:dyDescent="0.3">
      <c r="A81" s="24" t="s">
        <v>137</v>
      </c>
      <c r="B81" s="30" t="s">
        <v>49</v>
      </c>
      <c r="C81" s="40">
        <v>0</v>
      </c>
      <c r="D81" s="40">
        <v>6190.53</v>
      </c>
      <c r="E81" s="40">
        <v>7190.53</v>
      </c>
      <c r="F81" s="41" t="s">
        <v>18</v>
      </c>
      <c r="G81" s="35">
        <f t="shared" si="3"/>
        <v>116.15370574086548</v>
      </c>
      <c r="H81" s="63"/>
    </row>
    <row r="82" spans="1:8" ht="37.5" x14ac:dyDescent="0.3">
      <c r="A82" s="17" t="s">
        <v>138</v>
      </c>
      <c r="B82" s="45" t="s">
        <v>50</v>
      </c>
      <c r="C82" s="38">
        <v>0</v>
      </c>
      <c r="D82" s="39">
        <v>6190.53</v>
      </c>
      <c r="E82" s="39">
        <v>7190.53</v>
      </c>
      <c r="F82" s="42" t="s">
        <v>18</v>
      </c>
      <c r="G82" s="37">
        <f t="shared" si="3"/>
        <v>116.15370574086548</v>
      </c>
      <c r="H82" s="14"/>
    </row>
    <row r="83" spans="1:8" s="7" customFormat="1" ht="18.75" x14ac:dyDescent="0.3">
      <c r="A83" s="47" t="s">
        <v>139</v>
      </c>
      <c r="B83" s="49" t="s">
        <v>140</v>
      </c>
      <c r="C83" s="38">
        <v>0</v>
      </c>
      <c r="D83" s="38">
        <v>6190.53</v>
      </c>
      <c r="E83" s="38">
        <v>7190.53</v>
      </c>
      <c r="F83" s="42" t="s">
        <v>18</v>
      </c>
      <c r="G83" s="37">
        <f t="shared" si="3"/>
        <v>116.15370574086548</v>
      </c>
      <c r="H83" s="15"/>
    </row>
    <row r="84" spans="1:8" s="7" customFormat="1" ht="32.25" x14ac:dyDescent="0.3">
      <c r="A84" s="47" t="s">
        <v>45</v>
      </c>
      <c r="B84" s="48" t="s">
        <v>46</v>
      </c>
      <c r="C84" s="38">
        <v>0</v>
      </c>
      <c r="D84" s="38">
        <v>6190.53</v>
      </c>
      <c r="E84" s="38">
        <v>7190.53</v>
      </c>
      <c r="F84" s="42" t="s">
        <v>18</v>
      </c>
      <c r="G84" s="37">
        <f t="shared" si="3"/>
        <v>116.15370574086548</v>
      </c>
      <c r="H84" s="13"/>
    </row>
    <row r="85" spans="1:8" ht="32.25" x14ac:dyDescent="0.3">
      <c r="A85" s="47" t="s">
        <v>45</v>
      </c>
      <c r="B85" s="48" t="s">
        <v>46</v>
      </c>
      <c r="C85" s="38">
        <v>0</v>
      </c>
      <c r="D85" s="38">
        <v>6190.53</v>
      </c>
      <c r="E85" s="38">
        <v>7190.53</v>
      </c>
      <c r="F85" s="42" t="s">
        <v>18</v>
      </c>
      <c r="G85" s="37">
        <f t="shared" si="3"/>
        <v>116.15370574086548</v>
      </c>
      <c r="H85" s="9"/>
    </row>
    <row r="86" spans="1:8" s="7" customFormat="1" ht="32.25" x14ac:dyDescent="0.3">
      <c r="A86" s="58" t="s">
        <v>141</v>
      </c>
      <c r="B86" s="61" t="s">
        <v>21</v>
      </c>
      <c r="C86" s="40">
        <v>0</v>
      </c>
      <c r="D86" s="40">
        <v>1000</v>
      </c>
      <c r="E86" s="40">
        <v>4774.29</v>
      </c>
      <c r="F86" s="41" t="s">
        <v>18</v>
      </c>
      <c r="G86" s="35" t="s">
        <v>184</v>
      </c>
      <c r="H86" s="13"/>
    </row>
    <row r="87" spans="1:8" ht="48" x14ac:dyDescent="0.3">
      <c r="A87" s="47" t="s">
        <v>142</v>
      </c>
      <c r="B87" s="48" t="s">
        <v>59</v>
      </c>
      <c r="C87" s="38">
        <v>0</v>
      </c>
      <c r="D87" s="39">
        <v>1000</v>
      </c>
      <c r="E87" s="39">
        <v>4774.29</v>
      </c>
      <c r="F87" s="42" t="s">
        <v>18</v>
      </c>
      <c r="G87" s="37" t="s">
        <v>184</v>
      </c>
      <c r="H87" s="9"/>
    </row>
    <row r="88" spans="1:8" ht="63.75" x14ac:dyDescent="0.3">
      <c r="A88" s="47" t="s">
        <v>143</v>
      </c>
      <c r="B88" s="48" t="s">
        <v>144</v>
      </c>
      <c r="C88" s="38">
        <v>0</v>
      </c>
      <c r="D88" s="38">
        <v>1000</v>
      </c>
      <c r="E88" s="38">
        <v>4774.29</v>
      </c>
      <c r="F88" s="42" t="s">
        <v>18</v>
      </c>
      <c r="G88" s="37" t="s">
        <v>184</v>
      </c>
      <c r="H88" s="9"/>
    </row>
    <row r="89" spans="1:8" ht="79.5" x14ac:dyDescent="0.3">
      <c r="A89" s="47" t="s">
        <v>145</v>
      </c>
      <c r="B89" s="48" t="s">
        <v>60</v>
      </c>
      <c r="C89" s="38">
        <v>0</v>
      </c>
      <c r="D89" s="39">
        <v>1000</v>
      </c>
      <c r="E89" s="39">
        <v>4774.29</v>
      </c>
      <c r="F89" s="42" t="s">
        <v>18</v>
      </c>
      <c r="G89" s="37" t="s">
        <v>184</v>
      </c>
      <c r="H89" s="9"/>
    </row>
    <row r="90" spans="1:8" ht="79.5" x14ac:dyDescent="0.3">
      <c r="A90" s="47" t="s">
        <v>145</v>
      </c>
      <c r="B90" s="48" t="s">
        <v>60</v>
      </c>
      <c r="C90" s="38">
        <v>0</v>
      </c>
      <c r="D90" s="38">
        <v>1000</v>
      </c>
      <c r="E90" s="38">
        <v>4774.29</v>
      </c>
      <c r="F90" s="42" t="s">
        <v>18</v>
      </c>
      <c r="G90" s="37" t="s">
        <v>184</v>
      </c>
      <c r="H90" s="9"/>
    </row>
    <row r="91" spans="1:8" s="7" customFormat="1" ht="32.25" x14ac:dyDescent="0.3">
      <c r="A91" s="58" t="s">
        <v>146</v>
      </c>
      <c r="B91" s="61" t="s">
        <v>147</v>
      </c>
      <c r="C91" s="40">
        <v>0</v>
      </c>
      <c r="D91" s="56">
        <v>1694.27</v>
      </c>
      <c r="E91" s="56">
        <v>3694.27</v>
      </c>
      <c r="F91" s="41" t="s">
        <v>18</v>
      </c>
      <c r="G91" s="35" t="s">
        <v>184</v>
      </c>
      <c r="H91" s="13"/>
    </row>
    <row r="92" spans="1:8" s="7" customFormat="1" ht="47.25" x14ac:dyDescent="0.3">
      <c r="A92" s="16" t="s">
        <v>148</v>
      </c>
      <c r="B92" s="31" t="s">
        <v>149</v>
      </c>
      <c r="C92" s="38">
        <v>0</v>
      </c>
      <c r="D92" s="38">
        <v>1000</v>
      </c>
      <c r="E92" s="38">
        <v>3000</v>
      </c>
      <c r="F92" s="42" t="s">
        <v>18</v>
      </c>
      <c r="G92" s="37" t="s">
        <v>184</v>
      </c>
      <c r="H92" s="13"/>
    </row>
    <row r="93" spans="1:8" ht="63" x14ac:dyDescent="0.3">
      <c r="A93" s="16" t="s">
        <v>150</v>
      </c>
      <c r="B93" s="31" t="s">
        <v>151</v>
      </c>
      <c r="C93" s="38">
        <v>0</v>
      </c>
      <c r="D93" s="38">
        <v>1000</v>
      </c>
      <c r="E93" s="38">
        <v>3000</v>
      </c>
      <c r="F93" s="42" t="s">
        <v>18</v>
      </c>
      <c r="G93" s="37" t="s">
        <v>184</v>
      </c>
      <c r="H93" s="9"/>
    </row>
    <row r="94" spans="1:8" ht="63" x14ac:dyDescent="0.3">
      <c r="A94" s="16" t="s">
        <v>150</v>
      </c>
      <c r="B94" s="31" t="s">
        <v>151</v>
      </c>
      <c r="C94" s="38">
        <v>0</v>
      </c>
      <c r="D94" s="39">
        <v>1000</v>
      </c>
      <c r="E94" s="39">
        <v>3000</v>
      </c>
      <c r="F94" s="42" t="s">
        <v>18</v>
      </c>
      <c r="G94" s="37" t="s">
        <v>184</v>
      </c>
      <c r="H94" s="9"/>
    </row>
    <row r="95" spans="1:8" s="7" customFormat="1" ht="32.25" x14ac:dyDescent="0.3">
      <c r="A95" s="47" t="s">
        <v>152</v>
      </c>
      <c r="B95" s="48" t="s">
        <v>34</v>
      </c>
      <c r="C95" s="38">
        <v>0</v>
      </c>
      <c r="D95" s="38">
        <v>694.27</v>
      </c>
      <c r="E95" s="38">
        <v>694.27</v>
      </c>
      <c r="F95" s="42" t="s">
        <v>18</v>
      </c>
      <c r="G95" s="37">
        <f t="shared" si="3"/>
        <v>100</v>
      </c>
      <c r="H95" s="13"/>
    </row>
    <row r="96" spans="1:8" ht="95.25" x14ac:dyDescent="0.3">
      <c r="A96" s="47" t="s">
        <v>153</v>
      </c>
      <c r="B96" s="48" t="s">
        <v>35</v>
      </c>
      <c r="C96" s="38">
        <v>0</v>
      </c>
      <c r="D96" s="38">
        <v>694.27</v>
      </c>
      <c r="E96" s="38">
        <v>694.27</v>
      </c>
      <c r="F96" s="42" t="s">
        <v>18</v>
      </c>
      <c r="G96" s="37">
        <f t="shared" si="3"/>
        <v>100</v>
      </c>
      <c r="H96" s="9"/>
    </row>
    <row r="97" spans="1:8" ht="79.5" x14ac:dyDescent="0.3">
      <c r="A97" s="47" t="s">
        <v>154</v>
      </c>
      <c r="B97" s="48" t="s">
        <v>36</v>
      </c>
      <c r="C97" s="38">
        <v>0</v>
      </c>
      <c r="D97" s="39">
        <v>694.27</v>
      </c>
      <c r="E97" s="39">
        <v>694.27</v>
      </c>
      <c r="F97" s="42" t="s">
        <v>18</v>
      </c>
      <c r="G97" s="37">
        <f t="shared" si="3"/>
        <v>100</v>
      </c>
      <c r="H97" s="9"/>
    </row>
    <row r="98" spans="1:8" ht="173.25" x14ac:dyDescent="0.3">
      <c r="A98" s="16" t="s">
        <v>155</v>
      </c>
      <c r="B98" s="31" t="s">
        <v>37</v>
      </c>
      <c r="C98" s="38">
        <v>0</v>
      </c>
      <c r="D98" s="38">
        <v>694.27</v>
      </c>
      <c r="E98" s="38">
        <v>694.27</v>
      </c>
      <c r="F98" s="42" t="s">
        <v>18</v>
      </c>
      <c r="G98" s="37">
        <f t="shared" si="3"/>
        <v>100</v>
      </c>
      <c r="H98" s="9"/>
    </row>
    <row r="99" spans="1:8" ht="173.25" x14ac:dyDescent="0.3">
      <c r="A99" s="16" t="s">
        <v>155</v>
      </c>
      <c r="B99" s="31" t="s">
        <v>37</v>
      </c>
      <c r="C99" s="38">
        <v>0</v>
      </c>
      <c r="D99" s="39">
        <v>694.27</v>
      </c>
      <c r="E99" s="39">
        <v>694.27</v>
      </c>
      <c r="F99" s="42" t="s">
        <v>18</v>
      </c>
      <c r="G99" s="37">
        <f t="shared" si="3"/>
        <v>100</v>
      </c>
      <c r="H99" s="9"/>
    </row>
    <row r="100" spans="1:8" s="7" customFormat="1" ht="18.75" x14ac:dyDescent="0.3">
      <c r="A100" s="58" t="s">
        <v>156</v>
      </c>
      <c r="B100" s="61" t="s">
        <v>157</v>
      </c>
      <c r="C100" s="40">
        <v>7827870.4500000002</v>
      </c>
      <c r="D100" s="40">
        <v>8031680.7599999998</v>
      </c>
      <c r="E100" s="40">
        <v>7997680.7599999998</v>
      </c>
      <c r="F100" s="41">
        <f t="shared" si="2"/>
        <v>102.16930404104988</v>
      </c>
      <c r="G100" s="35">
        <f t="shared" si="3"/>
        <v>99.576676401665139</v>
      </c>
      <c r="H100" s="13"/>
    </row>
    <row r="101" spans="1:8" s="7" customFormat="1" ht="48" x14ac:dyDescent="0.3">
      <c r="A101" s="58" t="s">
        <v>158</v>
      </c>
      <c r="B101" s="61" t="s">
        <v>159</v>
      </c>
      <c r="C101" s="40">
        <v>7827870.4500000002</v>
      </c>
      <c r="D101" s="40">
        <v>8031680.7599999998</v>
      </c>
      <c r="E101" s="40">
        <v>7997680.7599999998</v>
      </c>
      <c r="F101" s="41">
        <f t="shared" si="2"/>
        <v>102.16930404104988</v>
      </c>
      <c r="G101" s="35">
        <f t="shared" si="3"/>
        <v>99.576676401665139</v>
      </c>
      <c r="H101" s="13"/>
    </row>
    <row r="102" spans="1:8" ht="32.25" x14ac:dyDescent="0.3">
      <c r="A102" s="47" t="s">
        <v>160</v>
      </c>
      <c r="B102" s="48" t="s">
        <v>161</v>
      </c>
      <c r="C102" s="38">
        <v>5969240</v>
      </c>
      <c r="D102" s="39">
        <v>5969240</v>
      </c>
      <c r="E102" s="39">
        <v>5969240</v>
      </c>
      <c r="F102" s="42">
        <f t="shared" si="2"/>
        <v>100</v>
      </c>
      <c r="G102" s="37">
        <f t="shared" si="3"/>
        <v>100</v>
      </c>
      <c r="H102" s="9"/>
    </row>
    <row r="103" spans="1:8" ht="63.75" x14ac:dyDescent="0.3">
      <c r="A103" s="47" t="s">
        <v>162</v>
      </c>
      <c r="B103" s="48" t="s">
        <v>19</v>
      </c>
      <c r="C103" s="38">
        <v>5969240</v>
      </c>
      <c r="D103" s="38">
        <v>5969240</v>
      </c>
      <c r="E103" s="38">
        <v>5969240</v>
      </c>
      <c r="F103" s="42">
        <f t="shared" si="2"/>
        <v>100</v>
      </c>
      <c r="G103" s="37">
        <f t="shared" si="3"/>
        <v>100</v>
      </c>
      <c r="H103" s="9"/>
    </row>
    <row r="104" spans="1:8" ht="47.25" x14ac:dyDescent="0.3">
      <c r="A104" s="16" t="s">
        <v>163</v>
      </c>
      <c r="B104" s="31" t="s">
        <v>20</v>
      </c>
      <c r="C104" s="38">
        <v>5969240</v>
      </c>
      <c r="D104" s="38">
        <v>5969240</v>
      </c>
      <c r="E104" s="38">
        <v>5969240</v>
      </c>
      <c r="F104" s="42">
        <f t="shared" si="2"/>
        <v>100</v>
      </c>
      <c r="G104" s="37">
        <f t="shared" si="3"/>
        <v>100</v>
      </c>
      <c r="H104" s="9"/>
    </row>
    <row r="105" spans="1:8" ht="47.25" x14ac:dyDescent="0.3">
      <c r="A105" s="17" t="s">
        <v>163</v>
      </c>
      <c r="B105" s="45" t="s">
        <v>20</v>
      </c>
      <c r="C105" s="38">
        <v>5969240</v>
      </c>
      <c r="D105" s="38">
        <v>5969240</v>
      </c>
      <c r="E105" s="38">
        <v>5969240</v>
      </c>
      <c r="F105" s="42">
        <f t="shared" si="2"/>
        <v>100</v>
      </c>
      <c r="G105" s="37">
        <f t="shared" si="3"/>
        <v>100</v>
      </c>
      <c r="H105" s="9"/>
    </row>
    <row r="106" spans="1:8" ht="37.5" x14ac:dyDescent="0.3">
      <c r="A106" s="16" t="s">
        <v>164</v>
      </c>
      <c r="B106" s="31" t="s">
        <v>165</v>
      </c>
      <c r="C106" s="38">
        <v>213500</v>
      </c>
      <c r="D106" s="38">
        <v>226900</v>
      </c>
      <c r="E106" s="38">
        <v>226900</v>
      </c>
      <c r="F106" s="42">
        <f t="shared" si="2"/>
        <v>106.27634660421546</v>
      </c>
      <c r="G106" s="37">
        <f t="shared" si="3"/>
        <v>100</v>
      </c>
      <c r="H106" s="9"/>
    </row>
    <row r="107" spans="1:8" ht="18.75" x14ac:dyDescent="0.3">
      <c r="A107" s="59" t="s">
        <v>166</v>
      </c>
      <c r="B107" s="32" t="s">
        <v>167</v>
      </c>
      <c r="C107" s="38">
        <v>213500</v>
      </c>
      <c r="D107" s="38">
        <v>226900</v>
      </c>
      <c r="E107" s="38">
        <v>226900</v>
      </c>
      <c r="F107" s="42">
        <f t="shared" si="2"/>
        <v>106.27634660421546</v>
      </c>
      <c r="G107" s="37">
        <f t="shared" si="3"/>
        <v>100</v>
      </c>
      <c r="H107" s="9"/>
    </row>
    <row r="108" spans="1:8" ht="63" x14ac:dyDescent="0.3">
      <c r="A108" s="16" t="s">
        <v>168</v>
      </c>
      <c r="B108" s="31" t="s">
        <v>169</v>
      </c>
      <c r="C108" s="38">
        <v>213500</v>
      </c>
      <c r="D108" s="38">
        <v>226900</v>
      </c>
      <c r="E108" s="38">
        <v>226900</v>
      </c>
      <c r="F108" s="42">
        <f t="shared" si="2"/>
        <v>106.27634660421546</v>
      </c>
      <c r="G108" s="37">
        <f t="shared" si="3"/>
        <v>100</v>
      </c>
      <c r="H108" s="9"/>
    </row>
    <row r="109" spans="1:8" ht="63" x14ac:dyDescent="0.3">
      <c r="A109" s="16" t="s">
        <v>168</v>
      </c>
      <c r="B109" s="31" t="s">
        <v>169</v>
      </c>
      <c r="C109" s="38">
        <v>213500</v>
      </c>
      <c r="D109" s="38">
        <v>226900</v>
      </c>
      <c r="E109" s="38">
        <v>226900</v>
      </c>
      <c r="F109" s="42">
        <f t="shared" si="2"/>
        <v>106.27634660421546</v>
      </c>
      <c r="G109" s="37">
        <f t="shared" si="3"/>
        <v>100</v>
      </c>
      <c r="H109" s="9"/>
    </row>
    <row r="110" spans="1:8" ht="37.5" x14ac:dyDescent="0.3">
      <c r="A110" s="16" t="s">
        <v>170</v>
      </c>
      <c r="B110" s="31" t="s">
        <v>171</v>
      </c>
      <c r="C110" s="38">
        <v>1645130.45</v>
      </c>
      <c r="D110" s="38">
        <v>1835540.76</v>
      </c>
      <c r="E110" s="38">
        <v>1801540.76</v>
      </c>
      <c r="F110" s="42">
        <f t="shared" si="2"/>
        <v>109.50747158074911</v>
      </c>
      <c r="G110" s="37">
        <f t="shared" si="3"/>
        <v>98.14768482722225</v>
      </c>
      <c r="H110" s="9"/>
    </row>
    <row r="111" spans="1:8" ht="78.75" x14ac:dyDescent="0.3">
      <c r="A111" s="16" t="s">
        <v>172</v>
      </c>
      <c r="B111" s="31" t="s">
        <v>173</v>
      </c>
      <c r="C111" s="38">
        <v>1226681.78</v>
      </c>
      <c r="D111" s="38">
        <v>1417092.09</v>
      </c>
      <c r="E111" s="38">
        <v>1383092.09</v>
      </c>
      <c r="F111" s="42">
        <f t="shared" si="2"/>
        <v>112.75068339239537</v>
      </c>
      <c r="G111" s="37">
        <f t="shared" si="3"/>
        <v>97.600720500810922</v>
      </c>
      <c r="H111" s="18"/>
    </row>
    <row r="112" spans="1:8" ht="94.5" x14ac:dyDescent="0.3">
      <c r="A112" s="21" t="s">
        <v>174</v>
      </c>
      <c r="B112" s="33" t="s">
        <v>175</v>
      </c>
      <c r="C112" s="38">
        <v>1226681.78</v>
      </c>
      <c r="D112" s="38">
        <v>1417092.09</v>
      </c>
      <c r="E112" s="38">
        <v>1383092.09</v>
      </c>
      <c r="F112" s="42">
        <f t="shared" si="2"/>
        <v>112.75068339239537</v>
      </c>
      <c r="G112" s="37">
        <f t="shared" si="3"/>
        <v>97.600720500810922</v>
      </c>
      <c r="H112" s="9"/>
    </row>
    <row r="113" spans="1:8" ht="94.5" x14ac:dyDescent="0.3">
      <c r="A113" s="21" t="s">
        <v>180</v>
      </c>
      <c r="B113" s="33" t="s">
        <v>181</v>
      </c>
      <c r="C113" s="38">
        <v>1226681.78</v>
      </c>
      <c r="D113" s="38">
        <v>965092.09</v>
      </c>
      <c r="E113" s="38">
        <v>965092.09</v>
      </c>
      <c r="F113" s="42">
        <f t="shared" si="2"/>
        <v>78.675016270315837</v>
      </c>
      <c r="G113" s="37">
        <f t="shared" si="3"/>
        <v>100</v>
      </c>
      <c r="H113" s="9"/>
    </row>
    <row r="114" spans="1:8" ht="63" x14ac:dyDescent="0.3">
      <c r="A114" s="21" t="s">
        <v>182</v>
      </c>
      <c r="B114" s="33" t="s">
        <v>183</v>
      </c>
      <c r="C114" s="38">
        <v>0</v>
      </c>
      <c r="D114" s="38">
        <v>452000</v>
      </c>
      <c r="E114" s="38">
        <v>418000</v>
      </c>
      <c r="F114" s="42" t="s">
        <v>18</v>
      </c>
      <c r="G114" s="37">
        <f t="shared" si="3"/>
        <v>92.477876106194685</v>
      </c>
      <c r="H114" s="9"/>
    </row>
    <row r="115" spans="1:8" s="7" customFormat="1" ht="32.25" x14ac:dyDescent="0.3">
      <c r="A115" s="47" t="s">
        <v>176</v>
      </c>
      <c r="B115" s="48" t="s">
        <v>177</v>
      </c>
      <c r="C115" s="38">
        <v>418448.67</v>
      </c>
      <c r="D115" s="39">
        <v>418448.67</v>
      </c>
      <c r="E115" s="39">
        <v>418448.67</v>
      </c>
      <c r="F115" s="42">
        <f t="shared" si="2"/>
        <v>100</v>
      </c>
      <c r="G115" s="37">
        <f t="shared" si="3"/>
        <v>100</v>
      </c>
      <c r="H115" s="19"/>
    </row>
    <row r="116" spans="1:8" ht="32.25" x14ac:dyDescent="0.3">
      <c r="A116" s="47" t="s">
        <v>178</v>
      </c>
      <c r="B116" s="48" t="s">
        <v>179</v>
      </c>
      <c r="C116" s="38">
        <v>418448.67</v>
      </c>
      <c r="D116" s="39">
        <v>418448.67</v>
      </c>
      <c r="E116" s="39">
        <v>418448.67</v>
      </c>
      <c r="F116" s="42">
        <f t="shared" si="2"/>
        <v>100</v>
      </c>
      <c r="G116" s="37">
        <f t="shared" si="3"/>
        <v>100</v>
      </c>
      <c r="H116" s="9"/>
    </row>
    <row r="117" spans="1:8" ht="48" x14ac:dyDescent="0.3">
      <c r="A117" s="47" t="s">
        <v>38</v>
      </c>
      <c r="B117" s="48" t="s">
        <v>39</v>
      </c>
      <c r="C117" s="38">
        <v>418448.67</v>
      </c>
      <c r="D117" s="39">
        <v>418448.67</v>
      </c>
      <c r="E117" s="39">
        <v>418448.67</v>
      </c>
      <c r="F117" s="42">
        <f t="shared" si="2"/>
        <v>100</v>
      </c>
      <c r="G117" s="37">
        <f t="shared" si="3"/>
        <v>100</v>
      </c>
      <c r="H117" s="9"/>
    </row>
    <row r="118" spans="1:8" s="7" customFormat="1" ht="18.75" x14ac:dyDescent="0.3">
      <c r="A118" s="60" t="s">
        <v>6</v>
      </c>
      <c r="B118" s="61"/>
      <c r="C118" s="40">
        <v>10008092.050000001</v>
      </c>
      <c r="D118" s="56">
        <v>10486839.52</v>
      </c>
      <c r="E118" s="56">
        <v>11442777.710000001</v>
      </c>
      <c r="F118" s="41">
        <f t="shared" si="2"/>
        <v>114.33525643881343</v>
      </c>
      <c r="G118" s="35">
        <f t="shared" si="3"/>
        <v>109.11559853830968</v>
      </c>
      <c r="H118" s="13"/>
    </row>
  </sheetData>
  <mergeCells count="10">
    <mergeCell ref="H4:H5"/>
    <mergeCell ref="A1:E1"/>
    <mergeCell ref="E4:E5"/>
    <mergeCell ref="A4:A5"/>
    <mergeCell ref="B4:B5"/>
    <mergeCell ref="D4:D5"/>
    <mergeCell ref="C4:C5"/>
    <mergeCell ref="F4:F5"/>
    <mergeCell ref="G4:G5"/>
    <mergeCell ref="A2:H2"/>
  </mergeCells>
  <pageMargins left="1.1811023622047243" right="0.19685039370078741" top="0.78740157480314965" bottom="0.59055118110236215" header="0.51181102362204722" footer="0.51181102362204722"/>
  <pageSetup paperSize="9" scale="45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год</vt:lpstr>
      <vt:lpstr>'2022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Наталья Юрьевна Салынова</cp:lastModifiedBy>
  <cp:lastPrinted>2021-04-08T06:28:24Z</cp:lastPrinted>
  <dcterms:created xsi:type="dcterms:W3CDTF">2014-11-12T09:48:22Z</dcterms:created>
  <dcterms:modified xsi:type="dcterms:W3CDTF">2023-03-21T08:22:27Z</dcterms:modified>
</cp:coreProperties>
</file>